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/>
  </bookViews>
  <sheets>
    <sheet name="Numbers and calcs " sheetId="3" r:id="rId1"/>
    <sheet name="Shear " sheetId="1" r:id="rId2"/>
    <sheet name="Consolodation " sheetId="2" r:id="rId3"/>
    <sheet name="Consolodation graph" sheetId="5" r:id="rId4"/>
    <sheet name="Shear graph" sheetId="4" r:id="rId5"/>
  </sheets>
  <calcPr calcId="171027"/>
</workbook>
</file>

<file path=xl/calcChain.xml><?xml version="1.0" encoding="utf-8"?>
<calcChain xmlns="http://schemas.openxmlformats.org/spreadsheetml/2006/main">
  <c r="D31" i="3" l="1"/>
  <c r="G452" i="1" l="1"/>
  <c r="I452" i="1" s="1"/>
  <c r="M452" i="1"/>
  <c r="G453" i="1"/>
  <c r="I453" i="1" s="1"/>
  <c r="M453" i="1"/>
  <c r="G454" i="1"/>
  <c r="I454" i="1"/>
  <c r="M454" i="1"/>
  <c r="G455" i="1"/>
  <c r="I455" i="1" s="1"/>
  <c r="M455" i="1"/>
  <c r="G456" i="1"/>
  <c r="I456" i="1" s="1"/>
  <c r="M456" i="1"/>
  <c r="G457" i="1"/>
  <c r="I457" i="1" s="1"/>
  <c r="M457" i="1"/>
  <c r="G458" i="1"/>
  <c r="I458" i="1"/>
  <c r="M458" i="1"/>
  <c r="G459" i="1"/>
  <c r="I459" i="1"/>
  <c r="M459" i="1"/>
  <c r="G460" i="1"/>
  <c r="I460" i="1" s="1"/>
  <c r="M460" i="1"/>
  <c r="G461" i="1"/>
  <c r="I461" i="1" s="1"/>
  <c r="M461" i="1"/>
  <c r="G462" i="1"/>
  <c r="I462" i="1" s="1"/>
  <c r="M462" i="1"/>
  <c r="G463" i="1"/>
  <c r="I463" i="1"/>
  <c r="M463" i="1"/>
  <c r="G464" i="1"/>
  <c r="I464" i="1" s="1"/>
  <c r="M464" i="1"/>
  <c r="G465" i="1"/>
  <c r="I465" i="1" s="1"/>
  <c r="M465" i="1"/>
  <c r="G466" i="1"/>
  <c r="I466" i="1" s="1"/>
  <c r="M466" i="1"/>
  <c r="G467" i="1"/>
  <c r="I467" i="1" s="1"/>
  <c r="M467" i="1"/>
  <c r="G468" i="1"/>
  <c r="I468" i="1" s="1"/>
  <c r="M468" i="1"/>
  <c r="G469" i="1"/>
  <c r="I469" i="1" s="1"/>
  <c r="M469" i="1"/>
  <c r="G470" i="1"/>
  <c r="I470" i="1" s="1"/>
  <c r="M470" i="1"/>
  <c r="G471" i="1"/>
  <c r="I471" i="1"/>
  <c r="M471" i="1"/>
  <c r="G472" i="1"/>
  <c r="I472" i="1"/>
  <c r="M472" i="1"/>
  <c r="G473" i="1"/>
  <c r="I473" i="1" s="1"/>
  <c r="M473" i="1"/>
  <c r="G474" i="1"/>
  <c r="I474" i="1" s="1"/>
  <c r="M474" i="1"/>
  <c r="G475" i="1"/>
  <c r="I475" i="1" s="1"/>
  <c r="M475" i="1"/>
  <c r="G476" i="1"/>
  <c r="I476" i="1"/>
  <c r="M476" i="1"/>
  <c r="G477" i="1"/>
  <c r="I477" i="1" s="1"/>
  <c r="M477" i="1"/>
  <c r="G478" i="1"/>
  <c r="I478" i="1" s="1"/>
  <c r="M478" i="1"/>
  <c r="G479" i="1"/>
  <c r="I479" i="1" s="1"/>
  <c r="M479" i="1"/>
  <c r="G480" i="1"/>
  <c r="I480" i="1" s="1"/>
  <c r="M480" i="1"/>
  <c r="G481" i="1"/>
  <c r="I481" i="1"/>
  <c r="M481" i="1"/>
  <c r="G482" i="1"/>
  <c r="I482" i="1" s="1"/>
  <c r="M482" i="1"/>
  <c r="G483" i="1"/>
  <c r="I483" i="1"/>
  <c r="M483" i="1"/>
  <c r="G484" i="1"/>
  <c r="I484" i="1"/>
  <c r="M484" i="1"/>
  <c r="G485" i="1"/>
  <c r="I485" i="1" s="1"/>
  <c r="M485" i="1"/>
  <c r="G486" i="1"/>
  <c r="I486" i="1" s="1"/>
  <c r="M486" i="1"/>
  <c r="G487" i="1"/>
  <c r="I487" i="1" s="1"/>
  <c r="M487" i="1"/>
  <c r="G488" i="1"/>
  <c r="I488" i="1" s="1"/>
  <c r="M488" i="1"/>
  <c r="G489" i="1"/>
  <c r="I489" i="1" s="1"/>
  <c r="M489" i="1"/>
  <c r="G490" i="1"/>
  <c r="I490" i="1" s="1"/>
  <c r="M490" i="1"/>
  <c r="G491" i="1"/>
  <c r="I491" i="1"/>
  <c r="M491" i="1"/>
  <c r="G492" i="1"/>
  <c r="I492" i="1"/>
  <c r="M492" i="1"/>
  <c r="G493" i="1"/>
  <c r="I493" i="1" s="1"/>
  <c r="M493" i="1"/>
  <c r="G494" i="1"/>
  <c r="I494" i="1" s="1"/>
  <c r="M494" i="1"/>
  <c r="G495" i="1"/>
  <c r="I495" i="1" s="1"/>
  <c r="M495" i="1"/>
  <c r="G496" i="1"/>
  <c r="I496" i="1" s="1"/>
  <c r="M496" i="1"/>
  <c r="G497" i="1"/>
  <c r="I497" i="1" s="1"/>
  <c r="M497" i="1"/>
  <c r="G498" i="1"/>
  <c r="I498" i="1" s="1"/>
  <c r="M498" i="1"/>
  <c r="G499" i="1"/>
  <c r="I499" i="1"/>
  <c r="M499" i="1"/>
  <c r="G500" i="1"/>
  <c r="I500" i="1"/>
  <c r="M500" i="1"/>
  <c r="G501" i="1"/>
  <c r="I501" i="1" s="1"/>
  <c r="M501" i="1"/>
  <c r="G502" i="1"/>
  <c r="I502" i="1" s="1"/>
  <c r="M502" i="1"/>
  <c r="G503" i="1"/>
  <c r="I503" i="1"/>
  <c r="M503" i="1"/>
  <c r="G504" i="1"/>
  <c r="I504" i="1" s="1"/>
  <c r="M504" i="1"/>
  <c r="G505" i="1"/>
  <c r="I505" i="1" s="1"/>
  <c r="M505" i="1"/>
  <c r="G68" i="1" l="1"/>
  <c r="I68" i="1"/>
  <c r="M68" i="1"/>
  <c r="G69" i="1"/>
  <c r="I69" i="1" s="1"/>
  <c r="M69" i="1"/>
  <c r="G70" i="1"/>
  <c r="I70" i="1" s="1"/>
  <c r="M70" i="1"/>
  <c r="G71" i="1"/>
  <c r="I71" i="1" s="1"/>
  <c r="M71" i="1"/>
  <c r="G72" i="1"/>
  <c r="I72" i="1"/>
  <c r="M72" i="1"/>
  <c r="G73" i="1"/>
  <c r="I73" i="1" s="1"/>
  <c r="M73" i="1"/>
  <c r="G74" i="1"/>
  <c r="I74" i="1" s="1"/>
  <c r="M74" i="1"/>
  <c r="G75" i="1"/>
  <c r="I75" i="1" s="1"/>
  <c r="M75" i="1"/>
  <c r="G76" i="1"/>
  <c r="I76" i="1"/>
  <c r="M76" i="1"/>
  <c r="G77" i="1"/>
  <c r="I77" i="1" s="1"/>
  <c r="M77" i="1"/>
  <c r="G78" i="1"/>
  <c r="I78" i="1" s="1"/>
  <c r="M78" i="1"/>
  <c r="G79" i="1"/>
  <c r="I79" i="1" s="1"/>
  <c r="M79" i="1"/>
  <c r="G80" i="1"/>
  <c r="I80" i="1" s="1"/>
  <c r="M80" i="1"/>
  <c r="G81" i="1"/>
  <c r="I81" i="1" s="1"/>
  <c r="M81" i="1"/>
  <c r="G82" i="1"/>
  <c r="I82" i="1" s="1"/>
  <c r="M82" i="1"/>
  <c r="G83" i="1"/>
  <c r="I83" i="1" s="1"/>
  <c r="M83" i="1"/>
  <c r="G84" i="1"/>
  <c r="I84" i="1"/>
  <c r="M84" i="1"/>
  <c r="G85" i="1"/>
  <c r="I85" i="1" s="1"/>
  <c r="M85" i="1"/>
  <c r="G86" i="1"/>
  <c r="I86" i="1" s="1"/>
  <c r="M86" i="1"/>
  <c r="G87" i="1"/>
  <c r="I87" i="1" s="1"/>
  <c r="M87" i="1"/>
  <c r="G88" i="1"/>
  <c r="I88" i="1"/>
  <c r="M88" i="1"/>
  <c r="G89" i="1"/>
  <c r="I89" i="1" s="1"/>
  <c r="M89" i="1"/>
  <c r="G90" i="1"/>
  <c r="I90" i="1" s="1"/>
  <c r="M90" i="1"/>
  <c r="G91" i="1"/>
  <c r="I91" i="1" s="1"/>
  <c r="M91" i="1"/>
  <c r="G92" i="1"/>
  <c r="I92" i="1"/>
  <c r="M92" i="1"/>
  <c r="G93" i="1"/>
  <c r="I93" i="1" s="1"/>
  <c r="M93" i="1"/>
  <c r="G94" i="1"/>
  <c r="I94" i="1" s="1"/>
  <c r="M94" i="1"/>
  <c r="G95" i="1"/>
  <c r="I95" i="1" s="1"/>
  <c r="M95" i="1"/>
  <c r="G96" i="1"/>
  <c r="I96" i="1" s="1"/>
  <c r="M96" i="1"/>
  <c r="G97" i="1"/>
  <c r="I97" i="1" s="1"/>
  <c r="M97" i="1"/>
  <c r="G98" i="1"/>
  <c r="I98" i="1" s="1"/>
  <c r="M98" i="1"/>
  <c r="G99" i="1"/>
  <c r="I99" i="1" s="1"/>
  <c r="M99" i="1"/>
  <c r="G100" i="1"/>
  <c r="I100" i="1" s="1"/>
  <c r="M100" i="1"/>
  <c r="G101" i="1"/>
  <c r="I101" i="1" s="1"/>
  <c r="M101" i="1"/>
  <c r="G102" i="1"/>
  <c r="I102" i="1" s="1"/>
  <c r="M102" i="1"/>
  <c r="G103" i="1"/>
  <c r="I103" i="1"/>
  <c r="M103" i="1"/>
  <c r="G104" i="1"/>
  <c r="I104" i="1" s="1"/>
  <c r="M104" i="1"/>
  <c r="G105" i="1"/>
  <c r="I105" i="1" s="1"/>
  <c r="M105" i="1"/>
  <c r="G106" i="1"/>
  <c r="I106" i="1" s="1"/>
  <c r="M106" i="1"/>
  <c r="G107" i="1"/>
  <c r="I107" i="1" s="1"/>
  <c r="M107" i="1"/>
  <c r="G108" i="1"/>
  <c r="I108" i="1" s="1"/>
  <c r="M108" i="1"/>
  <c r="G109" i="1"/>
  <c r="I109" i="1" s="1"/>
  <c r="M109" i="1"/>
  <c r="G110" i="1"/>
  <c r="I110" i="1" s="1"/>
  <c r="M110" i="1"/>
  <c r="G111" i="1"/>
  <c r="I111" i="1"/>
  <c r="M111" i="1"/>
  <c r="G112" i="1"/>
  <c r="I112" i="1" s="1"/>
  <c r="M112" i="1"/>
  <c r="G113" i="1"/>
  <c r="I113" i="1" s="1"/>
  <c r="M113" i="1"/>
  <c r="G114" i="1"/>
  <c r="I114" i="1" s="1"/>
  <c r="M114" i="1"/>
  <c r="G115" i="1"/>
  <c r="I115" i="1"/>
  <c r="M115" i="1"/>
  <c r="G116" i="1"/>
  <c r="I116" i="1" s="1"/>
  <c r="M116" i="1"/>
  <c r="G117" i="1"/>
  <c r="I117" i="1" s="1"/>
  <c r="M117" i="1"/>
  <c r="G118" i="1"/>
  <c r="I118" i="1" s="1"/>
  <c r="M118" i="1"/>
  <c r="G119" i="1"/>
  <c r="I119" i="1"/>
  <c r="M119" i="1"/>
  <c r="G120" i="1"/>
  <c r="I120" i="1" s="1"/>
  <c r="M120" i="1"/>
  <c r="G121" i="1"/>
  <c r="I121" i="1" s="1"/>
  <c r="M121" i="1"/>
  <c r="G122" i="1"/>
  <c r="I122" i="1" s="1"/>
  <c r="M122" i="1"/>
  <c r="G123" i="1"/>
  <c r="I123" i="1" s="1"/>
  <c r="M123" i="1"/>
  <c r="G124" i="1"/>
  <c r="I124" i="1"/>
  <c r="M124" i="1"/>
  <c r="G125" i="1"/>
  <c r="I125" i="1" s="1"/>
  <c r="M125" i="1"/>
  <c r="G126" i="1"/>
  <c r="I126" i="1" s="1"/>
  <c r="M126" i="1"/>
  <c r="G127" i="1"/>
  <c r="I127" i="1"/>
  <c r="M127" i="1"/>
  <c r="G128" i="1"/>
  <c r="I128" i="1" s="1"/>
  <c r="M128" i="1"/>
  <c r="G129" i="1"/>
  <c r="I129" i="1" s="1"/>
  <c r="M129" i="1"/>
  <c r="G130" i="1"/>
  <c r="I130" i="1" s="1"/>
  <c r="M130" i="1"/>
  <c r="G131" i="1"/>
  <c r="I131" i="1" s="1"/>
  <c r="M131" i="1"/>
  <c r="G132" i="1"/>
  <c r="I132" i="1" s="1"/>
  <c r="M132" i="1"/>
  <c r="G133" i="1"/>
  <c r="I133" i="1" s="1"/>
  <c r="M133" i="1"/>
  <c r="G134" i="1"/>
  <c r="I134" i="1" s="1"/>
  <c r="M134" i="1"/>
  <c r="G135" i="1"/>
  <c r="I135" i="1" s="1"/>
  <c r="M135" i="1"/>
  <c r="G136" i="1"/>
  <c r="I136" i="1"/>
  <c r="M136" i="1"/>
  <c r="G137" i="1"/>
  <c r="I137" i="1" s="1"/>
  <c r="M137" i="1"/>
  <c r="G138" i="1"/>
  <c r="I138" i="1" s="1"/>
  <c r="M138" i="1"/>
  <c r="G139" i="1"/>
  <c r="I139" i="1" s="1"/>
  <c r="M139" i="1"/>
  <c r="G140" i="1"/>
  <c r="I140" i="1" s="1"/>
  <c r="M140" i="1"/>
  <c r="G141" i="1"/>
  <c r="I141" i="1" s="1"/>
  <c r="M141" i="1"/>
  <c r="G142" i="1"/>
  <c r="I142" i="1" s="1"/>
  <c r="M142" i="1"/>
  <c r="G143" i="1"/>
  <c r="I143" i="1"/>
  <c r="M143" i="1"/>
  <c r="G144" i="1"/>
  <c r="I144" i="1" s="1"/>
  <c r="M144" i="1"/>
  <c r="G145" i="1"/>
  <c r="I145" i="1" s="1"/>
  <c r="M145" i="1"/>
  <c r="G146" i="1"/>
  <c r="I146" i="1" s="1"/>
  <c r="M146" i="1"/>
  <c r="G147" i="1"/>
  <c r="I147" i="1"/>
  <c r="M147" i="1"/>
  <c r="G148" i="1"/>
  <c r="I148" i="1" s="1"/>
  <c r="M148" i="1"/>
  <c r="G149" i="1"/>
  <c r="I149" i="1" s="1"/>
  <c r="M149" i="1"/>
  <c r="G150" i="1"/>
  <c r="I150" i="1" s="1"/>
  <c r="M150" i="1"/>
  <c r="G151" i="1"/>
  <c r="I151" i="1"/>
  <c r="M151" i="1"/>
  <c r="G152" i="1"/>
  <c r="I152" i="1" s="1"/>
  <c r="M152" i="1"/>
  <c r="G153" i="1"/>
  <c r="I153" i="1" s="1"/>
  <c r="M153" i="1"/>
  <c r="G154" i="1"/>
  <c r="I154" i="1" s="1"/>
  <c r="M154" i="1"/>
  <c r="G155" i="1"/>
  <c r="I155" i="1" s="1"/>
  <c r="M155" i="1"/>
  <c r="G156" i="1"/>
  <c r="I156" i="1" s="1"/>
  <c r="M156" i="1"/>
  <c r="G157" i="1"/>
  <c r="I157" i="1" s="1"/>
  <c r="M157" i="1"/>
  <c r="G158" i="1"/>
  <c r="I158" i="1" s="1"/>
  <c r="M158" i="1"/>
  <c r="G159" i="1"/>
  <c r="I159" i="1"/>
  <c r="M159" i="1"/>
  <c r="G160" i="1"/>
  <c r="I160" i="1" s="1"/>
  <c r="M160" i="1"/>
  <c r="G161" i="1"/>
  <c r="I161" i="1" s="1"/>
  <c r="M161" i="1"/>
  <c r="G162" i="1"/>
  <c r="I162" i="1" s="1"/>
  <c r="M162" i="1"/>
  <c r="G163" i="1"/>
  <c r="I163" i="1" s="1"/>
  <c r="M163" i="1"/>
  <c r="G164" i="1"/>
  <c r="I164" i="1" s="1"/>
  <c r="M164" i="1"/>
  <c r="G165" i="1"/>
  <c r="I165" i="1" s="1"/>
  <c r="M165" i="1"/>
  <c r="G166" i="1"/>
  <c r="I166" i="1" s="1"/>
  <c r="M166" i="1"/>
  <c r="G167" i="1"/>
  <c r="I167" i="1"/>
  <c r="M167" i="1"/>
  <c r="G168" i="1"/>
  <c r="I168" i="1" s="1"/>
  <c r="M168" i="1"/>
  <c r="G169" i="1"/>
  <c r="I169" i="1" s="1"/>
  <c r="M169" i="1"/>
  <c r="G170" i="1"/>
  <c r="I170" i="1" s="1"/>
  <c r="M170" i="1"/>
  <c r="G171" i="1"/>
  <c r="I171" i="1" s="1"/>
  <c r="M171" i="1"/>
  <c r="G172" i="1"/>
  <c r="I172" i="1" s="1"/>
  <c r="M172" i="1"/>
  <c r="G173" i="1"/>
  <c r="I173" i="1" s="1"/>
  <c r="M173" i="1"/>
  <c r="G174" i="1"/>
  <c r="I174" i="1"/>
  <c r="M174" i="1"/>
  <c r="G175" i="1"/>
  <c r="I175" i="1" s="1"/>
  <c r="M175" i="1"/>
  <c r="G176" i="1"/>
  <c r="I176" i="1" s="1"/>
  <c r="M176" i="1"/>
  <c r="G177" i="1"/>
  <c r="I177" i="1" s="1"/>
  <c r="M177" i="1"/>
  <c r="G178" i="1"/>
  <c r="I178" i="1" s="1"/>
  <c r="M178" i="1"/>
  <c r="G179" i="1"/>
  <c r="I179" i="1" s="1"/>
  <c r="M179" i="1"/>
  <c r="G180" i="1"/>
  <c r="I180" i="1" s="1"/>
  <c r="M180" i="1"/>
  <c r="G181" i="1"/>
  <c r="I181" i="1" s="1"/>
  <c r="M181" i="1"/>
  <c r="G182" i="1"/>
  <c r="I182" i="1"/>
  <c r="M182" i="1"/>
  <c r="G183" i="1"/>
  <c r="I183" i="1" s="1"/>
  <c r="M183" i="1"/>
  <c r="G184" i="1"/>
  <c r="I184" i="1" s="1"/>
  <c r="M184" i="1"/>
  <c r="G185" i="1"/>
  <c r="I185" i="1" s="1"/>
  <c r="M185" i="1"/>
  <c r="G186" i="1"/>
  <c r="I186" i="1" s="1"/>
  <c r="M186" i="1"/>
  <c r="G187" i="1"/>
  <c r="I187" i="1" s="1"/>
  <c r="M187" i="1"/>
  <c r="G188" i="1"/>
  <c r="I188" i="1" s="1"/>
  <c r="M188" i="1"/>
  <c r="G189" i="1"/>
  <c r="I189" i="1" s="1"/>
  <c r="M189" i="1"/>
  <c r="G190" i="1"/>
  <c r="I190" i="1"/>
  <c r="M190" i="1"/>
  <c r="G191" i="1"/>
  <c r="I191" i="1" s="1"/>
  <c r="M191" i="1"/>
  <c r="G192" i="1"/>
  <c r="I192" i="1" s="1"/>
  <c r="M192" i="1"/>
  <c r="G193" i="1"/>
  <c r="I193" i="1" s="1"/>
  <c r="M193" i="1"/>
  <c r="G194" i="1"/>
  <c r="I194" i="1" s="1"/>
  <c r="M194" i="1"/>
  <c r="G195" i="1"/>
  <c r="I195" i="1" s="1"/>
  <c r="M195" i="1"/>
  <c r="G196" i="1"/>
  <c r="I196" i="1" s="1"/>
  <c r="M196" i="1"/>
  <c r="G197" i="1"/>
  <c r="I197" i="1" s="1"/>
  <c r="M197" i="1"/>
  <c r="G198" i="1"/>
  <c r="I198" i="1"/>
  <c r="M198" i="1"/>
  <c r="G199" i="1"/>
  <c r="I199" i="1" s="1"/>
  <c r="M199" i="1"/>
  <c r="G200" i="1"/>
  <c r="I200" i="1" s="1"/>
  <c r="M200" i="1"/>
  <c r="G201" i="1"/>
  <c r="I201" i="1" s="1"/>
  <c r="M201" i="1"/>
  <c r="G202" i="1"/>
  <c r="I202" i="1" s="1"/>
  <c r="M202" i="1"/>
  <c r="G203" i="1"/>
  <c r="I203" i="1" s="1"/>
  <c r="M203" i="1"/>
  <c r="G204" i="1"/>
  <c r="I204" i="1" s="1"/>
  <c r="M204" i="1"/>
  <c r="G205" i="1"/>
  <c r="I205" i="1" s="1"/>
  <c r="M205" i="1"/>
  <c r="G206" i="1"/>
  <c r="I206" i="1"/>
  <c r="M206" i="1"/>
  <c r="G207" i="1"/>
  <c r="I207" i="1" s="1"/>
  <c r="M207" i="1"/>
  <c r="G208" i="1"/>
  <c r="I208" i="1" s="1"/>
  <c r="M208" i="1"/>
  <c r="G209" i="1"/>
  <c r="I209" i="1" s="1"/>
  <c r="M209" i="1"/>
  <c r="G210" i="1"/>
  <c r="I210" i="1" s="1"/>
  <c r="M210" i="1"/>
  <c r="G211" i="1"/>
  <c r="I211" i="1" s="1"/>
  <c r="M211" i="1"/>
  <c r="G212" i="1"/>
  <c r="I212" i="1" s="1"/>
  <c r="M212" i="1"/>
  <c r="G213" i="1"/>
  <c r="I213" i="1"/>
  <c r="M213" i="1"/>
  <c r="G214" i="1"/>
  <c r="I214" i="1" s="1"/>
  <c r="M214" i="1"/>
  <c r="G215" i="1"/>
  <c r="I215" i="1" s="1"/>
  <c r="M215" i="1"/>
  <c r="G216" i="1"/>
  <c r="I216" i="1" s="1"/>
  <c r="M216" i="1"/>
  <c r="G217" i="1"/>
  <c r="I217" i="1" s="1"/>
  <c r="M217" i="1"/>
  <c r="G218" i="1"/>
  <c r="I218" i="1" s="1"/>
  <c r="M218" i="1"/>
  <c r="G219" i="1"/>
  <c r="I219" i="1" s="1"/>
  <c r="M219" i="1"/>
  <c r="G220" i="1"/>
  <c r="I220" i="1" s="1"/>
  <c r="M220" i="1"/>
  <c r="G221" i="1"/>
  <c r="I221" i="1" s="1"/>
  <c r="M221" i="1"/>
  <c r="G222" i="1"/>
  <c r="I222" i="1" s="1"/>
  <c r="M222" i="1"/>
  <c r="G223" i="1"/>
  <c r="I223" i="1" s="1"/>
  <c r="M223" i="1"/>
  <c r="G224" i="1"/>
  <c r="I224" i="1" s="1"/>
  <c r="M224" i="1"/>
  <c r="G225" i="1"/>
  <c r="I225" i="1"/>
  <c r="M225" i="1"/>
  <c r="G226" i="1"/>
  <c r="I226" i="1" s="1"/>
  <c r="M226" i="1"/>
  <c r="G227" i="1"/>
  <c r="I227" i="1" s="1"/>
  <c r="M227" i="1"/>
  <c r="G228" i="1"/>
  <c r="I228" i="1" s="1"/>
  <c r="M228" i="1"/>
  <c r="G229" i="1"/>
  <c r="I229" i="1" s="1"/>
  <c r="M229" i="1"/>
  <c r="G230" i="1"/>
  <c r="I230" i="1" s="1"/>
  <c r="M230" i="1"/>
  <c r="G231" i="1"/>
  <c r="I231" i="1" s="1"/>
  <c r="M231" i="1"/>
  <c r="G232" i="1"/>
  <c r="I232" i="1" s="1"/>
  <c r="M232" i="1"/>
  <c r="G233" i="1"/>
  <c r="I233" i="1"/>
  <c r="M233" i="1"/>
  <c r="G234" i="1"/>
  <c r="I234" i="1" s="1"/>
  <c r="M234" i="1"/>
  <c r="G235" i="1"/>
  <c r="I235" i="1" s="1"/>
  <c r="M235" i="1"/>
  <c r="G236" i="1"/>
  <c r="I236" i="1" s="1"/>
  <c r="M236" i="1"/>
  <c r="G237" i="1"/>
  <c r="I237" i="1" s="1"/>
  <c r="M237" i="1"/>
  <c r="G238" i="1"/>
  <c r="I238" i="1" s="1"/>
  <c r="M238" i="1"/>
  <c r="G239" i="1"/>
  <c r="I239" i="1" s="1"/>
  <c r="M239" i="1"/>
  <c r="G240" i="1"/>
  <c r="I240" i="1" s="1"/>
  <c r="M240" i="1"/>
  <c r="G241" i="1"/>
  <c r="I241" i="1"/>
  <c r="M241" i="1"/>
  <c r="G242" i="1"/>
  <c r="I242" i="1" s="1"/>
  <c r="M242" i="1"/>
  <c r="G243" i="1"/>
  <c r="I243" i="1" s="1"/>
  <c r="M243" i="1"/>
  <c r="G244" i="1"/>
  <c r="I244" i="1" s="1"/>
  <c r="M244" i="1"/>
  <c r="G245" i="1"/>
  <c r="I245" i="1" s="1"/>
  <c r="M245" i="1"/>
  <c r="G246" i="1"/>
  <c r="I246" i="1" s="1"/>
  <c r="M246" i="1"/>
  <c r="G247" i="1"/>
  <c r="I247" i="1" s="1"/>
  <c r="M247" i="1"/>
  <c r="G248" i="1"/>
  <c r="I248" i="1" s="1"/>
  <c r="M248" i="1"/>
  <c r="G249" i="1"/>
  <c r="I249" i="1"/>
  <c r="M249" i="1"/>
  <c r="G250" i="1"/>
  <c r="I250" i="1" s="1"/>
  <c r="M250" i="1"/>
  <c r="G251" i="1"/>
  <c r="I251" i="1" s="1"/>
  <c r="M251" i="1"/>
  <c r="G252" i="1"/>
  <c r="I252" i="1" s="1"/>
  <c r="M252" i="1"/>
  <c r="G253" i="1"/>
  <c r="I253" i="1" s="1"/>
  <c r="M253" i="1"/>
  <c r="G254" i="1"/>
  <c r="I254" i="1" s="1"/>
  <c r="M254" i="1"/>
  <c r="G255" i="1"/>
  <c r="I255" i="1" s="1"/>
  <c r="M255" i="1"/>
  <c r="G256" i="1"/>
  <c r="I256" i="1" s="1"/>
  <c r="M256" i="1"/>
  <c r="G257" i="1"/>
  <c r="I257" i="1"/>
  <c r="M257" i="1"/>
  <c r="G258" i="1"/>
  <c r="I258" i="1" s="1"/>
  <c r="M258" i="1"/>
  <c r="G259" i="1"/>
  <c r="I259" i="1" s="1"/>
  <c r="M259" i="1"/>
  <c r="G260" i="1"/>
  <c r="I260" i="1" s="1"/>
  <c r="M260" i="1"/>
  <c r="G261" i="1"/>
  <c r="I261" i="1" s="1"/>
  <c r="M261" i="1"/>
  <c r="G262" i="1"/>
  <c r="I262" i="1" s="1"/>
  <c r="M262" i="1"/>
  <c r="G263" i="1"/>
  <c r="I263" i="1" s="1"/>
  <c r="M263" i="1"/>
  <c r="G264" i="1"/>
  <c r="I264" i="1" s="1"/>
  <c r="M264" i="1"/>
  <c r="G265" i="1"/>
  <c r="I265" i="1"/>
  <c r="M265" i="1"/>
  <c r="G266" i="1"/>
  <c r="I266" i="1" s="1"/>
  <c r="M266" i="1"/>
  <c r="G267" i="1"/>
  <c r="I267" i="1" s="1"/>
  <c r="M267" i="1"/>
  <c r="G268" i="1"/>
  <c r="I268" i="1" s="1"/>
  <c r="M268" i="1"/>
  <c r="G269" i="1"/>
  <c r="I269" i="1" s="1"/>
  <c r="M269" i="1"/>
  <c r="G270" i="1"/>
  <c r="I270" i="1" s="1"/>
  <c r="M270" i="1"/>
  <c r="G271" i="1"/>
  <c r="I271" i="1" s="1"/>
  <c r="M271" i="1"/>
  <c r="G272" i="1"/>
  <c r="I272" i="1" s="1"/>
  <c r="M272" i="1"/>
  <c r="G273" i="1"/>
  <c r="I273" i="1"/>
  <c r="M273" i="1"/>
  <c r="G274" i="1"/>
  <c r="I274" i="1" s="1"/>
  <c r="M274" i="1"/>
  <c r="G275" i="1"/>
  <c r="I275" i="1" s="1"/>
  <c r="M275" i="1"/>
  <c r="G276" i="1"/>
  <c r="I276" i="1" s="1"/>
  <c r="M276" i="1"/>
  <c r="G277" i="1"/>
  <c r="I277" i="1" s="1"/>
  <c r="M277" i="1"/>
  <c r="G278" i="1"/>
  <c r="I278" i="1" s="1"/>
  <c r="M278" i="1"/>
  <c r="G279" i="1"/>
  <c r="I279" i="1"/>
  <c r="M279" i="1"/>
  <c r="G280" i="1"/>
  <c r="I280" i="1" s="1"/>
  <c r="M280" i="1"/>
  <c r="G281" i="1"/>
  <c r="I281" i="1" s="1"/>
  <c r="M281" i="1"/>
  <c r="G282" i="1"/>
  <c r="I282" i="1" s="1"/>
  <c r="M282" i="1"/>
  <c r="G283" i="1"/>
  <c r="I283" i="1" s="1"/>
  <c r="M283" i="1"/>
  <c r="G284" i="1"/>
  <c r="I284" i="1" s="1"/>
  <c r="M284" i="1"/>
  <c r="G285" i="1"/>
  <c r="I285" i="1" s="1"/>
  <c r="M285" i="1"/>
  <c r="G286" i="1"/>
  <c r="I286" i="1" s="1"/>
  <c r="M286" i="1"/>
  <c r="G287" i="1"/>
  <c r="I287" i="1"/>
  <c r="M287" i="1"/>
  <c r="G288" i="1"/>
  <c r="I288" i="1" s="1"/>
  <c r="M288" i="1"/>
  <c r="G289" i="1"/>
  <c r="I289" i="1" s="1"/>
  <c r="M289" i="1"/>
  <c r="G290" i="1"/>
  <c r="I290" i="1" s="1"/>
  <c r="M290" i="1"/>
  <c r="G291" i="1"/>
  <c r="I291" i="1" s="1"/>
  <c r="M291" i="1"/>
  <c r="G292" i="1"/>
  <c r="I292" i="1" s="1"/>
  <c r="M292" i="1"/>
  <c r="G293" i="1"/>
  <c r="I293" i="1" s="1"/>
  <c r="M293" i="1"/>
  <c r="G294" i="1"/>
  <c r="I294" i="1" s="1"/>
  <c r="M294" i="1"/>
  <c r="G295" i="1"/>
  <c r="I295" i="1"/>
  <c r="M295" i="1"/>
  <c r="G296" i="1"/>
  <c r="I296" i="1" s="1"/>
  <c r="M296" i="1"/>
  <c r="G297" i="1"/>
  <c r="I297" i="1" s="1"/>
  <c r="M297" i="1"/>
  <c r="G298" i="1"/>
  <c r="I298" i="1" s="1"/>
  <c r="M298" i="1"/>
  <c r="G299" i="1"/>
  <c r="I299" i="1" s="1"/>
  <c r="M299" i="1"/>
  <c r="G300" i="1"/>
  <c r="I300" i="1" s="1"/>
  <c r="M300" i="1"/>
  <c r="G301" i="1"/>
  <c r="I301" i="1" s="1"/>
  <c r="M301" i="1"/>
  <c r="G302" i="1"/>
  <c r="I302" i="1" s="1"/>
  <c r="M302" i="1"/>
  <c r="G303" i="1"/>
  <c r="I303" i="1"/>
  <c r="M303" i="1"/>
  <c r="G304" i="1"/>
  <c r="I304" i="1" s="1"/>
  <c r="M304" i="1"/>
  <c r="G305" i="1"/>
  <c r="I305" i="1" s="1"/>
  <c r="M305" i="1"/>
  <c r="G306" i="1"/>
  <c r="I306" i="1" s="1"/>
  <c r="M306" i="1"/>
  <c r="G307" i="1"/>
  <c r="I307" i="1" s="1"/>
  <c r="M307" i="1"/>
  <c r="G308" i="1"/>
  <c r="I308" i="1" s="1"/>
  <c r="M308" i="1"/>
  <c r="G309" i="1"/>
  <c r="I309" i="1"/>
  <c r="M309" i="1"/>
  <c r="G310" i="1"/>
  <c r="I310" i="1" s="1"/>
  <c r="M310" i="1"/>
  <c r="G311" i="1"/>
  <c r="I311" i="1" s="1"/>
  <c r="M311" i="1"/>
  <c r="G312" i="1"/>
  <c r="I312" i="1" s="1"/>
  <c r="M312" i="1"/>
  <c r="G313" i="1"/>
  <c r="I313" i="1" s="1"/>
  <c r="M313" i="1"/>
  <c r="G314" i="1"/>
  <c r="I314" i="1" s="1"/>
  <c r="M314" i="1"/>
  <c r="G315" i="1"/>
  <c r="I315" i="1" s="1"/>
  <c r="M315" i="1"/>
  <c r="G316" i="1"/>
  <c r="I316" i="1" s="1"/>
  <c r="M316" i="1"/>
  <c r="G317" i="1"/>
  <c r="I317" i="1"/>
  <c r="M317" i="1"/>
  <c r="G318" i="1"/>
  <c r="I318" i="1" s="1"/>
  <c r="M318" i="1"/>
  <c r="G319" i="1"/>
  <c r="I319" i="1" s="1"/>
  <c r="M319" i="1"/>
  <c r="G320" i="1"/>
  <c r="I320" i="1" s="1"/>
  <c r="M320" i="1"/>
  <c r="G321" i="1"/>
  <c r="I321" i="1" s="1"/>
  <c r="M321" i="1"/>
  <c r="G322" i="1"/>
  <c r="I322" i="1" s="1"/>
  <c r="M322" i="1"/>
  <c r="G323" i="1"/>
  <c r="I323" i="1" s="1"/>
  <c r="M323" i="1"/>
  <c r="G324" i="1"/>
  <c r="I324" i="1" s="1"/>
  <c r="M324" i="1"/>
  <c r="G325" i="1"/>
  <c r="I325" i="1"/>
  <c r="M325" i="1"/>
  <c r="G326" i="1"/>
  <c r="I326" i="1" s="1"/>
  <c r="M326" i="1"/>
  <c r="G327" i="1"/>
  <c r="I327" i="1" s="1"/>
  <c r="M327" i="1"/>
  <c r="G328" i="1"/>
  <c r="I328" i="1" s="1"/>
  <c r="M328" i="1"/>
  <c r="G329" i="1"/>
  <c r="I329" i="1" s="1"/>
  <c r="M329" i="1"/>
  <c r="G330" i="1"/>
  <c r="I330" i="1" s="1"/>
  <c r="M330" i="1"/>
  <c r="G331" i="1"/>
  <c r="I331" i="1" s="1"/>
  <c r="M331" i="1"/>
  <c r="G332" i="1"/>
  <c r="I332" i="1" s="1"/>
  <c r="M332" i="1"/>
  <c r="G333" i="1"/>
  <c r="I333" i="1"/>
  <c r="M333" i="1"/>
  <c r="G334" i="1"/>
  <c r="I334" i="1" s="1"/>
  <c r="M334" i="1"/>
  <c r="G335" i="1"/>
  <c r="I335" i="1" s="1"/>
  <c r="M335" i="1"/>
  <c r="G336" i="1"/>
  <c r="I336" i="1" s="1"/>
  <c r="M336" i="1"/>
  <c r="G337" i="1"/>
  <c r="I337" i="1"/>
  <c r="M337" i="1"/>
  <c r="G338" i="1"/>
  <c r="I338" i="1" s="1"/>
  <c r="M338" i="1"/>
  <c r="G339" i="1"/>
  <c r="I339" i="1" s="1"/>
  <c r="M339" i="1"/>
  <c r="G340" i="1"/>
  <c r="I340" i="1" s="1"/>
  <c r="M340" i="1"/>
  <c r="G341" i="1"/>
  <c r="I341" i="1" s="1"/>
  <c r="M341" i="1"/>
  <c r="G342" i="1"/>
  <c r="I342" i="1"/>
  <c r="M342" i="1"/>
  <c r="G343" i="1"/>
  <c r="I343" i="1" s="1"/>
  <c r="M343" i="1"/>
  <c r="G344" i="1"/>
  <c r="I344" i="1" s="1"/>
  <c r="M344" i="1"/>
  <c r="G345" i="1"/>
  <c r="I345" i="1" s="1"/>
  <c r="M345" i="1"/>
  <c r="G346" i="1"/>
  <c r="I346" i="1" s="1"/>
  <c r="M346" i="1"/>
  <c r="G347" i="1"/>
  <c r="I347" i="1" s="1"/>
  <c r="M347" i="1"/>
  <c r="G348" i="1"/>
  <c r="I348" i="1" s="1"/>
  <c r="M348" i="1"/>
  <c r="G349" i="1"/>
  <c r="I349" i="1"/>
  <c r="M349" i="1"/>
  <c r="G350" i="1"/>
  <c r="I350" i="1" s="1"/>
  <c r="M350" i="1"/>
  <c r="G351" i="1"/>
  <c r="I351" i="1" s="1"/>
  <c r="M351" i="1"/>
  <c r="G352" i="1"/>
  <c r="I352" i="1" s="1"/>
  <c r="M352" i="1"/>
  <c r="G353" i="1"/>
  <c r="I353" i="1"/>
  <c r="M353" i="1"/>
  <c r="G354" i="1"/>
  <c r="I354" i="1" s="1"/>
  <c r="M354" i="1"/>
  <c r="G355" i="1"/>
  <c r="I355" i="1" s="1"/>
  <c r="M355" i="1"/>
  <c r="G356" i="1"/>
  <c r="I356" i="1" s="1"/>
  <c r="M356" i="1"/>
  <c r="G357" i="1"/>
  <c r="I357" i="1" s="1"/>
  <c r="M357" i="1"/>
  <c r="G358" i="1"/>
  <c r="I358" i="1"/>
  <c r="M358" i="1"/>
  <c r="G359" i="1"/>
  <c r="I359" i="1" s="1"/>
  <c r="M359" i="1"/>
  <c r="G360" i="1"/>
  <c r="I360" i="1" s="1"/>
  <c r="M360" i="1"/>
  <c r="G361" i="1"/>
  <c r="I361" i="1" s="1"/>
  <c r="M361" i="1"/>
  <c r="G362" i="1"/>
  <c r="I362" i="1" s="1"/>
  <c r="M362" i="1"/>
  <c r="G363" i="1"/>
  <c r="I363" i="1" s="1"/>
  <c r="M363" i="1"/>
  <c r="G364" i="1"/>
  <c r="I364" i="1" s="1"/>
  <c r="M364" i="1"/>
  <c r="G365" i="1"/>
  <c r="I365" i="1"/>
  <c r="M365" i="1"/>
  <c r="G366" i="1"/>
  <c r="I366" i="1" s="1"/>
  <c r="M366" i="1"/>
  <c r="G367" i="1"/>
  <c r="I367" i="1" s="1"/>
  <c r="M367" i="1"/>
  <c r="G368" i="1"/>
  <c r="I368" i="1" s="1"/>
  <c r="M368" i="1"/>
  <c r="G369" i="1"/>
  <c r="I369" i="1"/>
  <c r="M369" i="1"/>
  <c r="G370" i="1"/>
  <c r="I370" i="1" s="1"/>
  <c r="M370" i="1"/>
  <c r="G371" i="1"/>
  <c r="I371" i="1" s="1"/>
  <c r="M371" i="1"/>
  <c r="G372" i="1"/>
  <c r="I372" i="1" s="1"/>
  <c r="M372" i="1"/>
  <c r="G373" i="1"/>
  <c r="I373" i="1" s="1"/>
  <c r="M373" i="1"/>
  <c r="G374" i="1"/>
  <c r="I374" i="1"/>
  <c r="M374" i="1"/>
  <c r="G375" i="1"/>
  <c r="I375" i="1" s="1"/>
  <c r="M375" i="1"/>
  <c r="G376" i="1"/>
  <c r="I376" i="1" s="1"/>
  <c r="M376" i="1"/>
  <c r="G377" i="1"/>
  <c r="I377" i="1"/>
  <c r="M377" i="1"/>
  <c r="G378" i="1"/>
  <c r="I378" i="1" s="1"/>
  <c r="M378" i="1"/>
  <c r="G379" i="1"/>
  <c r="I379" i="1" s="1"/>
  <c r="M379" i="1"/>
  <c r="G380" i="1"/>
  <c r="I380" i="1" s="1"/>
  <c r="M380" i="1"/>
  <c r="G381" i="1"/>
  <c r="I381" i="1"/>
  <c r="M381" i="1"/>
  <c r="G382" i="1"/>
  <c r="I382" i="1"/>
  <c r="M382" i="1"/>
  <c r="G383" i="1"/>
  <c r="I383" i="1" s="1"/>
  <c r="M383" i="1"/>
  <c r="G384" i="1"/>
  <c r="I384" i="1"/>
  <c r="M384" i="1"/>
  <c r="G385" i="1"/>
  <c r="I385" i="1"/>
  <c r="M385" i="1"/>
  <c r="G386" i="1"/>
  <c r="I386" i="1" s="1"/>
  <c r="M386" i="1"/>
  <c r="G387" i="1"/>
  <c r="I387" i="1" s="1"/>
  <c r="M387" i="1"/>
  <c r="G388" i="1"/>
  <c r="I388" i="1"/>
  <c r="M388" i="1"/>
  <c r="G389" i="1"/>
  <c r="I389" i="1" s="1"/>
  <c r="M389" i="1"/>
  <c r="G390" i="1"/>
  <c r="I390" i="1"/>
  <c r="M390" i="1"/>
  <c r="G391" i="1"/>
  <c r="I391" i="1" s="1"/>
  <c r="M391" i="1"/>
  <c r="G392" i="1"/>
  <c r="I392" i="1" s="1"/>
  <c r="M392" i="1"/>
  <c r="G393" i="1"/>
  <c r="I393" i="1"/>
  <c r="M393" i="1"/>
  <c r="G394" i="1"/>
  <c r="I394" i="1" s="1"/>
  <c r="M394" i="1"/>
  <c r="G395" i="1"/>
  <c r="I395" i="1" s="1"/>
  <c r="M395" i="1"/>
  <c r="G396" i="1"/>
  <c r="I396" i="1" s="1"/>
  <c r="M396" i="1"/>
  <c r="G397" i="1"/>
  <c r="I397" i="1" s="1"/>
  <c r="M397" i="1"/>
  <c r="G398" i="1"/>
  <c r="I398" i="1"/>
  <c r="M398" i="1"/>
  <c r="G399" i="1"/>
  <c r="I399" i="1" s="1"/>
  <c r="M399" i="1"/>
  <c r="G400" i="1"/>
  <c r="I400" i="1" s="1"/>
  <c r="M400" i="1"/>
  <c r="G401" i="1"/>
  <c r="I401" i="1" s="1"/>
  <c r="M401" i="1"/>
  <c r="G402" i="1"/>
  <c r="I402" i="1"/>
  <c r="M402" i="1"/>
  <c r="G403" i="1"/>
  <c r="I403" i="1" s="1"/>
  <c r="M403" i="1"/>
  <c r="G404" i="1"/>
  <c r="I404" i="1" s="1"/>
  <c r="M404" i="1"/>
  <c r="G405" i="1"/>
  <c r="I405" i="1" s="1"/>
  <c r="M405" i="1"/>
  <c r="G406" i="1"/>
  <c r="I406" i="1" s="1"/>
  <c r="M406" i="1"/>
  <c r="G407" i="1"/>
  <c r="I407" i="1" s="1"/>
  <c r="M407" i="1"/>
  <c r="G408" i="1"/>
  <c r="I408" i="1" s="1"/>
  <c r="M408" i="1"/>
  <c r="G409" i="1"/>
  <c r="I409" i="1"/>
  <c r="M409" i="1"/>
  <c r="G410" i="1"/>
  <c r="I410" i="1"/>
  <c r="M410" i="1"/>
  <c r="G411" i="1"/>
  <c r="I411" i="1" s="1"/>
  <c r="M411" i="1"/>
  <c r="G412" i="1"/>
  <c r="I412" i="1" s="1"/>
  <c r="M412" i="1"/>
  <c r="G413" i="1"/>
  <c r="I413" i="1" s="1"/>
  <c r="M413" i="1"/>
  <c r="G414" i="1"/>
  <c r="I414" i="1"/>
  <c r="M414" i="1"/>
  <c r="G415" i="1"/>
  <c r="I415" i="1" s="1"/>
  <c r="M415" i="1"/>
  <c r="G416" i="1"/>
  <c r="I416" i="1" s="1"/>
  <c r="M416" i="1"/>
  <c r="G417" i="1"/>
  <c r="I417" i="1"/>
  <c r="M417" i="1"/>
  <c r="G418" i="1"/>
  <c r="I418" i="1"/>
  <c r="M418" i="1"/>
  <c r="G419" i="1"/>
  <c r="I419" i="1" s="1"/>
  <c r="M419" i="1"/>
  <c r="G420" i="1"/>
  <c r="I420" i="1" s="1"/>
  <c r="M420" i="1"/>
  <c r="G421" i="1"/>
  <c r="I421" i="1" s="1"/>
  <c r="M421" i="1"/>
  <c r="G422" i="1"/>
  <c r="I422" i="1"/>
  <c r="M422" i="1"/>
  <c r="G423" i="1"/>
  <c r="I423" i="1" s="1"/>
  <c r="M423" i="1"/>
  <c r="G424" i="1"/>
  <c r="I424" i="1" s="1"/>
  <c r="M424" i="1"/>
  <c r="G425" i="1"/>
  <c r="I425" i="1"/>
  <c r="M425" i="1"/>
  <c r="G426" i="1"/>
  <c r="I426" i="1" s="1"/>
  <c r="M426" i="1"/>
  <c r="G427" i="1"/>
  <c r="I427" i="1" s="1"/>
  <c r="M427" i="1"/>
  <c r="G428" i="1"/>
  <c r="I428" i="1" s="1"/>
  <c r="M428" i="1"/>
  <c r="G429" i="1"/>
  <c r="I429" i="1" s="1"/>
  <c r="M429" i="1"/>
  <c r="G430" i="1"/>
  <c r="I430" i="1"/>
  <c r="M430" i="1"/>
  <c r="G431" i="1"/>
  <c r="I431" i="1" s="1"/>
  <c r="M431" i="1"/>
  <c r="G432" i="1"/>
  <c r="I432" i="1" s="1"/>
  <c r="M432" i="1"/>
  <c r="G433" i="1"/>
  <c r="I433" i="1" s="1"/>
  <c r="M433" i="1"/>
  <c r="G434" i="1"/>
  <c r="I434" i="1"/>
  <c r="M434" i="1"/>
  <c r="G435" i="1"/>
  <c r="I435" i="1" s="1"/>
  <c r="M435" i="1"/>
  <c r="G436" i="1"/>
  <c r="I436" i="1" s="1"/>
  <c r="M436" i="1"/>
  <c r="G437" i="1"/>
  <c r="I437" i="1" s="1"/>
  <c r="M437" i="1"/>
  <c r="G438" i="1"/>
  <c r="I438" i="1" s="1"/>
  <c r="M438" i="1"/>
  <c r="G439" i="1"/>
  <c r="I439" i="1" s="1"/>
  <c r="M439" i="1"/>
  <c r="G440" i="1"/>
  <c r="I440" i="1" s="1"/>
  <c r="M440" i="1"/>
  <c r="G441" i="1"/>
  <c r="I441" i="1"/>
  <c r="M441" i="1"/>
  <c r="G442" i="1"/>
  <c r="I442" i="1"/>
  <c r="M442" i="1"/>
  <c r="G443" i="1"/>
  <c r="I443" i="1" s="1"/>
  <c r="M443" i="1"/>
  <c r="G444" i="1"/>
  <c r="I444" i="1" s="1"/>
  <c r="M444" i="1"/>
  <c r="G445" i="1"/>
  <c r="I445" i="1" s="1"/>
  <c r="M445" i="1"/>
  <c r="G446" i="1"/>
  <c r="I446" i="1"/>
  <c r="M446" i="1"/>
  <c r="G447" i="1"/>
  <c r="I447" i="1" s="1"/>
  <c r="M447" i="1"/>
  <c r="G448" i="1"/>
  <c r="I448" i="1" s="1"/>
  <c r="M448" i="1"/>
  <c r="G449" i="1"/>
  <c r="I449" i="1"/>
  <c r="M449" i="1"/>
  <c r="G450" i="1"/>
  <c r="I450" i="1"/>
  <c r="M450" i="1"/>
  <c r="G451" i="1"/>
  <c r="I451" i="1" s="1"/>
  <c r="M451" i="1"/>
  <c r="E3" i="3" l="1"/>
  <c r="C21" i="3" s="1"/>
  <c r="G2" i="1"/>
  <c r="G3" i="1"/>
  <c r="G4" i="1"/>
  <c r="I4" i="1" s="1"/>
  <c r="G5" i="1"/>
  <c r="I5" i="1" s="1"/>
  <c r="G6" i="1"/>
  <c r="G7" i="1"/>
  <c r="G8" i="1"/>
  <c r="I8" i="1" s="1"/>
  <c r="G9" i="1"/>
  <c r="I9" i="1" s="1"/>
  <c r="G10" i="1"/>
  <c r="G11" i="1"/>
  <c r="G12" i="1"/>
  <c r="G13" i="1"/>
  <c r="G14" i="1"/>
  <c r="G15" i="1"/>
  <c r="G16" i="1"/>
  <c r="I16" i="1" s="1"/>
  <c r="G17" i="1"/>
  <c r="I17" i="1" s="1"/>
  <c r="G18" i="1"/>
  <c r="G19" i="1"/>
  <c r="G20" i="1"/>
  <c r="I20" i="1" s="1"/>
  <c r="G21" i="1"/>
  <c r="I21" i="1" s="1"/>
  <c r="G22" i="1"/>
  <c r="G23" i="1"/>
  <c r="G24" i="1"/>
  <c r="I24" i="1" s="1"/>
  <c r="G25" i="1"/>
  <c r="I25" i="1" s="1"/>
  <c r="G26" i="1"/>
  <c r="G27" i="1"/>
  <c r="G28" i="1"/>
  <c r="G29" i="1"/>
  <c r="G30" i="1"/>
  <c r="G31" i="1"/>
  <c r="G32" i="1"/>
  <c r="I32" i="1" s="1"/>
  <c r="G33" i="1"/>
  <c r="I33" i="1" s="1"/>
  <c r="G34" i="1"/>
  <c r="G35" i="1"/>
  <c r="G36" i="1"/>
  <c r="I36" i="1" s="1"/>
  <c r="G37" i="1"/>
  <c r="I37" i="1" s="1"/>
  <c r="G38" i="1"/>
  <c r="G39" i="1"/>
  <c r="G40" i="1"/>
  <c r="I40" i="1" s="1"/>
  <c r="G41" i="1"/>
  <c r="I41" i="1" s="1"/>
  <c r="G42" i="1"/>
  <c r="G43" i="1"/>
  <c r="G44" i="1"/>
  <c r="G45" i="1"/>
  <c r="G46" i="1"/>
  <c r="G47" i="1"/>
  <c r="G48" i="1"/>
  <c r="I48" i="1" s="1"/>
  <c r="G49" i="1"/>
  <c r="I49" i="1" s="1"/>
  <c r="G50" i="1"/>
  <c r="G51" i="1"/>
  <c r="G52" i="1"/>
  <c r="I52" i="1" s="1"/>
  <c r="G53" i="1"/>
  <c r="I53" i="1" s="1"/>
  <c r="G54" i="1"/>
  <c r="G55" i="1"/>
  <c r="G56" i="1"/>
  <c r="I56" i="1" s="1"/>
  <c r="G57" i="1"/>
  <c r="I57" i="1" s="1"/>
  <c r="G58" i="1"/>
  <c r="G59" i="1"/>
  <c r="G60" i="1"/>
  <c r="I60" i="1" s="1"/>
  <c r="G61" i="1"/>
  <c r="G62" i="1"/>
  <c r="G63" i="1"/>
  <c r="G64" i="1"/>
  <c r="G65" i="1"/>
  <c r="I65" i="1" s="1"/>
  <c r="G66" i="1"/>
  <c r="G67" i="1"/>
  <c r="I64" i="1"/>
  <c r="I44" i="1"/>
  <c r="I28" i="1"/>
  <c r="I12" i="1"/>
  <c r="F3" i="3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I2" i="1"/>
  <c r="M2" i="1"/>
  <c r="I3" i="1"/>
  <c r="M3" i="1"/>
  <c r="M4" i="1"/>
  <c r="M5" i="1"/>
  <c r="I6" i="1"/>
  <c r="M6" i="1"/>
  <c r="I7" i="1"/>
  <c r="M7" i="1"/>
  <c r="M8" i="1"/>
  <c r="M9" i="1"/>
  <c r="I10" i="1"/>
  <c r="M10" i="1"/>
  <c r="I11" i="1"/>
  <c r="M11" i="1"/>
  <c r="M12" i="1"/>
  <c r="I13" i="1"/>
  <c r="M13" i="1"/>
  <c r="I14" i="1"/>
  <c r="M14" i="1"/>
  <c r="I15" i="1"/>
  <c r="M15" i="1"/>
  <c r="M16" i="1"/>
  <c r="M17" i="1"/>
  <c r="I18" i="1"/>
  <c r="M18" i="1"/>
  <c r="I19" i="1"/>
  <c r="M19" i="1"/>
  <c r="M20" i="1"/>
  <c r="M21" i="1"/>
  <c r="I22" i="1"/>
  <c r="M22" i="1"/>
  <c r="I23" i="1"/>
  <c r="M23" i="1"/>
  <c r="M24" i="1"/>
  <c r="M25" i="1"/>
  <c r="I26" i="1"/>
  <c r="M26" i="1"/>
  <c r="I27" i="1"/>
  <c r="M27" i="1"/>
  <c r="M28" i="1"/>
  <c r="I29" i="1"/>
  <c r="M29" i="1"/>
  <c r="I30" i="1"/>
  <c r="M30" i="1"/>
  <c r="I31" i="1"/>
  <c r="M31" i="1"/>
  <c r="M32" i="1"/>
  <c r="M33" i="1"/>
  <c r="I34" i="1"/>
  <c r="M34" i="1"/>
  <c r="I35" i="1"/>
  <c r="M35" i="1"/>
  <c r="M36" i="1"/>
  <c r="M37" i="1"/>
  <c r="I38" i="1"/>
  <c r="M38" i="1"/>
  <c r="I39" i="1"/>
  <c r="M39" i="1"/>
  <c r="M40" i="1"/>
  <c r="M41" i="1"/>
  <c r="I42" i="1"/>
  <c r="M42" i="1"/>
  <c r="I43" i="1"/>
  <c r="M43" i="1"/>
  <c r="M44" i="1"/>
  <c r="I45" i="1"/>
  <c r="M45" i="1"/>
  <c r="I46" i="1"/>
  <c r="M46" i="1"/>
  <c r="I47" i="1"/>
  <c r="M47" i="1"/>
  <c r="M48" i="1"/>
  <c r="M49" i="1"/>
  <c r="I50" i="1"/>
  <c r="M50" i="1"/>
  <c r="I51" i="1"/>
  <c r="M51" i="1"/>
  <c r="M52" i="1"/>
  <c r="M53" i="1"/>
  <c r="I54" i="1"/>
  <c r="M54" i="1"/>
  <c r="I55" i="1"/>
  <c r="M55" i="1"/>
  <c r="M56" i="1"/>
  <c r="M57" i="1"/>
  <c r="I58" i="1"/>
  <c r="M58" i="1"/>
  <c r="I59" i="1"/>
  <c r="M59" i="1"/>
  <c r="M60" i="1"/>
  <c r="I61" i="1"/>
  <c r="M61" i="1"/>
  <c r="I62" i="1"/>
  <c r="M62" i="1"/>
  <c r="I63" i="1"/>
  <c r="M63" i="1"/>
  <c r="M64" i="1"/>
  <c r="M65" i="1"/>
  <c r="I66" i="1"/>
  <c r="M66" i="1"/>
  <c r="I67" i="1"/>
  <c r="M67" i="1"/>
  <c r="K26" i="3" l="1"/>
  <c r="L26" i="3" s="1"/>
  <c r="B31" i="3"/>
  <c r="C31" i="3" s="1"/>
  <c r="D21" i="3"/>
  <c r="G3" i="3"/>
  <c r="H3" i="3" s="1"/>
  <c r="G6" i="3" s="1"/>
  <c r="H6" i="3" s="1"/>
  <c r="B21" i="3"/>
  <c r="E452" i="1" l="1"/>
  <c r="E453" i="1"/>
  <c r="E471" i="1"/>
  <c r="E472" i="1"/>
  <c r="E477" i="1"/>
  <c r="E479" i="1"/>
  <c r="E497" i="1"/>
  <c r="E502" i="1"/>
  <c r="E503" i="1"/>
  <c r="E499" i="1"/>
  <c r="E504" i="1"/>
  <c r="E456" i="1"/>
  <c r="E461" i="1"/>
  <c r="E464" i="1"/>
  <c r="E476" i="1"/>
  <c r="E488" i="1"/>
  <c r="E500" i="1"/>
  <c r="E454" i="1"/>
  <c r="E468" i="1"/>
  <c r="E469" i="1"/>
  <c r="E473" i="1"/>
  <c r="E480" i="1"/>
  <c r="E482" i="1"/>
  <c r="E485" i="1"/>
  <c r="E495" i="1"/>
  <c r="E501" i="1"/>
  <c r="E459" i="1"/>
  <c r="E460" i="1"/>
  <c r="E462" i="1"/>
  <c r="E466" i="1"/>
  <c r="E483" i="1"/>
  <c r="E484" i="1"/>
  <c r="E487" i="1"/>
  <c r="E490" i="1"/>
  <c r="E491" i="1"/>
  <c r="E492" i="1"/>
  <c r="E493" i="1"/>
  <c r="E498" i="1"/>
  <c r="E505" i="1"/>
  <c r="E455" i="1"/>
  <c r="E458" i="1"/>
  <c r="E463" i="1"/>
  <c r="E465" i="1"/>
  <c r="E470" i="1"/>
  <c r="E474" i="1"/>
  <c r="E489" i="1"/>
  <c r="E494" i="1"/>
  <c r="E457" i="1"/>
  <c r="E467" i="1"/>
  <c r="E475" i="1"/>
  <c r="E478" i="1"/>
  <c r="E481" i="1"/>
  <c r="E486" i="1"/>
  <c r="E496" i="1"/>
  <c r="E68" i="1"/>
  <c r="E73" i="1"/>
  <c r="E75" i="1"/>
  <c r="E76" i="1"/>
  <c r="E81" i="1"/>
  <c r="E83" i="1"/>
  <c r="E84" i="1"/>
  <c r="E85" i="1"/>
  <c r="E90" i="1"/>
  <c r="E97" i="1"/>
  <c r="E99" i="1"/>
  <c r="E105" i="1"/>
  <c r="E123" i="1"/>
  <c r="E127" i="1"/>
  <c r="E128" i="1"/>
  <c r="E137" i="1"/>
  <c r="E148" i="1"/>
  <c r="E149" i="1"/>
  <c r="E154" i="1"/>
  <c r="E155" i="1"/>
  <c r="E159" i="1"/>
  <c r="E162" i="1"/>
  <c r="E163" i="1"/>
  <c r="E166" i="1"/>
  <c r="E167" i="1"/>
  <c r="E170" i="1"/>
  <c r="E171" i="1"/>
  <c r="E174" i="1"/>
  <c r="E175" i="1"/>
  <c r="E176" i="1"/>
  <c r="E180" i="1"/>
  <c r="E185" i="1"/>
  <c r="E194" i="1"/>
  <c r="E195" i="1"/>
  <c r="E198" i="1"/>
  <c r="E199" i="1"/>
  <c r="E201" i="1"/>
  <c r="E204" i="1"/>
  <c r="E208" i="1"/>
  <c r="E215" i="1"/>
  <c r="E217" i="1"/>
  <c r="E218" i="1"/>
  <c r="E230" i="1"/>
  <c r="E231" i="1"/>
  <c r="E238" i="1"/>
  <c r="E239" i="1"/>
  <c r="E246" i="1"/>
  <c r="E247" i="1"/>
  <c r="E252" i="1"/>
  <c r="E253" i="1"/>
  <c r="E257" i="1"/>
  <c r="E258" i="1"/>
  <c r="E259" i="1"/>
  <c r="E264" i="1"/>
  <c r="E274" i="1"/>
  <c r="E280" i="1"/>
  <c r="E281" i="1"/>
  <c r="E282" i="1"/>
  <c r="E288" i="1"/>
  <c r="E289" i="1"/>
  <c r="E290" i="1"/>
  <c r="E295" i="1"/>
  <c r="E305" i="1"/>
  <c r="E306" i="1"/>
  <c r="E313" i="1"/>
  <c r="E314" i="1"/>
  <c r="E315" i="1"/>
  <c r="E322" i="1"/>
  <c r="E323" i="1"/>
  <c r="E330" i="1"/>
  <c r="E331" i="1"/>
  <c r="E338" i="1"/>
  <c r="E339" i="1"/>
  <c r="E346" i="1"/>
  <c r="E347" i="1"/>
  <c r="E354" i="1"/>
  <c r="E355" i="1"/>
  <c r="E362" i="1"/>
  <c r="E363" i="1"/>
  <c r="E366" i="1"/>
  <c r="E367" i="1"/>
  <c r="E376" i="1"/>
  <c r="E377" i="1"/>
  <c r="E379" i="1"/>
  <c r="E386" i="1"/>
  <c r="E388" i="1"/>
  <c r="E396" i="1"/>
  <c r="E404" i="1"/>
  <c r="E412" i="1"/>
  <c r="E420" i="1"/>
  <c r="E428" i="1"/>
  <c r="E435" i="1"/>
  <c r="E436" i="1"/>
  <c r="E441" i="1"/>
  <c r="E442" i="1"/>
  <c r="E447" i="1"/>
  <c r="E448" i="1"/>
  <c r="E69" i="1"/>
  <c r="E70" i="1"/>
  <c r="E78" i="1"/>
  <c r="E87" i="1"/>
  <c r="E88" i="1"/>
  <c r="E89" i="1"/>
  <c r="E94" i="1"/>
  <c r="E103" i="1"/>
  <c r="E104" i="1"/>
  <c r="E107" i="1"/>
  <c r="E108" i="1"/>
  <c r="E114" i="1"/>
  <c r="E118" i="1"/>
  <c r="E130" i="1"/>
  <c r="E135" i="1"/>
  <c r="E136" i="1"/>
  <c r="E142" i="1"/>
  <c r="E143" i="1"/>
  <c r="E150" i="1"/>
  <c r="E151" i="1"/>
  <c r="E156" i="1"/>
  <c r="E157" i="1"/>
  <c r="E160" i="1"/>
  <c r="E161" i="1"/>
  <c r="E168" i="1"/>
  <c r="E169" i="1"/>
  <c r="E177" i="1"/>
  <c r="E181" i="1"/>
  <c r="E190" i="1"/>
  <c r="E191" i="1"/>
  <c r="E192" i="1"/>
  <c r="E197" i="1"/>
  <c r="E200" i="1"/>
  <c r="E77" i="1"/>
  <c r="E96" i="1"/>
  <c r="E106" i="1"/>
  <c r="E109" i="1"/>
  <c r="E113" i="1"/>
  <c r="E117" i="1"/>
  <c r="E121" i="1"/>
  <c r="E125" i="1"/>
  <c r="E126" i="1"/>
  <c r="E134" i="1"/>
  <c r="E138" i="1"/>
  <c r="E139" i="1"/>
  <c r="E140" i="1"/>
  <c r="E158" i="1"/>
  <c r="E186" i="1"/>
  <c r="E187" i="1"/>
  <c r="E206" i="1"/>
  <c r="E207" i="1"/>
  <c r="E210" i="1"/>
  <c r="E211" i="1"/>
  <c r="E212" i="1"/>
  <c r="E213" i="1"/>
  <c r="E216" i="1"/>
  <c r="E219" i="1"/>
  <c r="E227" i="1"/>
  <c r="E291" i="1"/>
  <c r="E304" i="1"/>
  <c r="E307" i="1"/>
  <c r="E364" i="1"/>
  <c r="E365" i="1"/>
  <c r="E374" i="1"/>
  <c r="E375" i="1"/>
  <c r="E384" i="1"/>
  <c r="E403" i="1"/>
  <c r="E407" i="1"/>
  <c r="E409" i="1"/>
  <c r="E410" i="1"/>
  <c r="E413" i="1"/>
  <c r="E414" i="1"/>
  <c r="E416" i="1"/>
  <c r="E439" i="1"/>
  <c r="E443" i="1"/>
  <c r="E444" i="1"/>
  <c r="E74" i="1"/>
  <c r="E82" i="1"/>
  <c r="E91" i="1"/>
  <c r="E92" i="1"/>
  <c r="E95" i="1"/>
  <c r="E100" i="1"/>
  <c r="E101" i="1"/>
  <c r="E102" i="1"/>
  <c r="E131" i="1"/>
  <c r="E132" i="1"/>
  <c r="E133" i="1"/>
  <c r="E173" i="1"/>
  <c r="E184" i="1"/>
  <c r="E193" i="1"/>
  <c r="E196" i="1"/>
  <c r="E202" i="1"/>
  <c r="E203" i="1"/>
  <c r="E214" i="1"/>
  <c r="E220" i="1"/>
  <c r="E221" i="1"/>
  <c r="E223" i="1"/>
  <c r="E224" i="1"/>
  <c r="E225" i="1"/>
  <c r="E226" i="1"/>
  <c r="E228" i="1"/>
  <c r="E229" i="1"/>
  <c r="E232" i="1"/>
  <c r="E233" i="1"/>
  <c r="E235" i="1"/>
  <c r="E283" i="1"/>
  <c r="E286" i="1"/>
  <c r="E298" i="1"/>
  <c r="E308" i="1"/>
  <c r="E316" i="1"/>
  <c r="E317" i="1"/>
  <c r="E324" i="1"/>
  <c r="E325" i="1"/>
  <c r="E332" i="1"/>
  <c r="E333" i="1"/>
  <c r="E340" i="1"/>
  <c r="E341" i="1"/>
  <c r="E348" i="1"/>
  <c r="E349" i="1"/>
  <c r="E357" i="1"/>
  <c r="E368" i="1"/>
  <c r="E369" i="1"/>
  <c r="E370" i="1"/>
  <c r="E371" i="1"/>
  <c r="E385" i="1"/>
  <c r="E387" i="1"/>
  <c r="E389" i="1"/>
  <c r="E390" i="1"/>
  <c r="E392" i="1"/>
  <c r="E411" i="1"/>
  <c r="E415" i="1"/>
  <c r="E417" i="1"/>
  <c r="E418" i="1"/>
  <c r="E421" i="1"/>
  <c r="E422" i="1"/>
  <c r="E424" i="1"/>
  <c r="E445" i="1"/>
  <c r="E446" i="1"/>
  <c r="E449" i="1"/>
  <c r="E450" i="1"/>
  <c r="E71" i="1"/>
  <c r="E72" i="1"/>
  <c r="E79" i="1"/>
  <c r="E80" i="1"/>
  <c r="E115" i="1"/>
  <c r="E116" i="1"/>
  <c r="E119" i="1"/>
  <c r="E120" i="1"/>
  <c r="E124" i="1"/>
  <c r="E145" i="1"/>
  <c r="E146" i="1"/>
  <c r="E147" i="1"/>
  <c r="E153" i="1"/>
  <c r="E165" i="1"/>
  <c r="E172" i="1"/>
  <c r="E93" i="1"/>
  <c r="E98" i="1"/>
  <c r="E111" i="1"/>
  <c r="E112" i="1"/>
  <c r="E189" i="1"/>
  <c r="E205" i="1"/>
  <c r="E222" i="1"/>
  <c r="E265" i="1"/>
  <c r="E271" i="1"/>
  <c r="E272" i="1"/>
  <c r="E273" i="1"/>
  <c r="E287" i="1"/>
  <c r="E292" i="1"/>
  <c r="E293" i="1"/>
  <c r="E299" i="1"/>
  <c r="E300" i="1"/>
  <c r="E301" i="1"/>
  <c r="E309" i="1"/>
  <c r="E310" i="1"/>
  <c r="E311" i="1"/>
  <c r="E318" i="1"/>
  <c r="E319" i="1"/>
  <c r="E320" i="1"/>
  <c r="E326" i="1"/>
  <c r="E327" i="1"/>
  <c r="E328" i="1"/>
  <c r="E334" i="1"/>
  <c r="E335" i="1"/>
  <c r="E336" i="1"/>
  <c r="E342" i="1"/>
  <c r="E343" i="1"/>
  <c r="E344" i="1"/>
  <c r="E350" i="1"/>
  <c r="E351" i="1"/>
  <c r="E352" i="1"/>
  <c r="E381" i="1"/>
  <c r="E391" i="1"/>
  <c r="E397" i="1"/>
  <c r="E398" i="1"/>
  <c r="E400" i="1"/>
  <c r="E401" i="1"/>
  <c r="E402" i="1"/>
  <c r="E425" i="1"/>
  <c r="E426" i="1"/>
  <c r="E427" i="1"/>
  <c r="E440" i="1"/>
  <c r="E240" i="1"/>
  <c r="E242" i="1"/>
  <c r="E249" i="1"/>
  <c r="E255" i="1"/>
  <c r="E268" i="1"/>
  <c r="E277" i="1"/>
  <c r="E284" i="1"/>
  <c r="E297" i="1"/>
  <c r="E382" i="1"/>
  <c r="E393" i="1"/>
  <c r="E395" i="1"/>
  <c r="E423" i="1"/>
  <c r="E430" i="1"/>
  <c r="E437" i="1"/>
  <c r="E144" i="1"/>
  <c r="E182" i="1"/>
  <c r="E209" i="1"/>
  <c r="E234" i="1"/>
  <c r="E260" i="1"/>
  <c r="E262" i="1"/>
  <c r="E267" i="1"/>
  <c r="E302" i="1"/>
  <c r="E329" i="1"/>
  <c r="E345" i="1"/>
  <c r="E353" i="1"/>
  <c r="E359" i="1"/>
  <c r="E361" i="1"/>
  <c r="E380" i="1"/>
  <c r="E110" i="1"/>
  <c r="E178" i="1"/>
  <c r="E179" i="1"/>
  <c r="E188" i="1"/>
  <c r="E236" i="1"/>
  <c r="E237" i="1"/>
  <c r="E243" i="1"/>
  <c r="E244" i="1"/>
  <c r="E245" i="1"/>
  <c r="E251" i="1"/>
  <c r="E269" i="1"/>
  <c r="E270" i="1"/>
  <c r="E275" i="1"/>
  <c r="E278" i="1"/>
  <c r="E279" i="1"/>
  <c r="E312" i="1"/>
  <c r="E356" i="1"/>
  <c r="E378" i="1"/>
  <c r="E399" i="1"/>
  <c r="E405" i="1"/>
  <c r="E406" i="1"/>
  <c r="E419" i="1"/>
  <c r="E432" i="1"/>
  <c r="E433" i="1"/>
  <c r="E434" i="1"/>
  <c r="E451" i="1"/>
  <c r="E122" i="1"/>
  <c r="E129" i="1"/>
  <c r="E141" i="1"/>
  <c r="E152" i="1"/>
  <c r="E164" i="1"/>
  <c r="E241" i="1"/>
  <c r="E248" i="1"/>
  <c r="E250" i="1"/>
  <c r="E256" i="1"/>
  <c r="E263" i="1"/>
  <c r="E276" i="1"/>
  <c r="E285" i="1"/>
  <c r="E296" i="1"/>
  <c r="E303" i="1"/>
  <c r="E373" i="1"/>
  <c r="E383" i="1"/>
  <c r="E394" i="1"/>
  <c r="E429" i="1"/>
  <c r="E431" i="1"/>
  <c r="E438" i="1"/>
  <c r="E86" i="1"/>
  <c r="E183" i="1"/>
  <c r="E254" i="1"/>
  <c r="E261" i="1"/>
  <c r="E266" i="1"/>
  <c r="E294" i="1"/>
  <c r="E321" i="1"/>
  <c r="E337" i="1"/>
  <c r="E358" i="1"/>
  <c r="E360" i="1"/>
  <c r="E372" i="1"/>
  <c r="E408" i="1"/>
  <c r="E3" i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H457" i="1" l="1"/>
  <c r="J457" i="1" s="1"/>
  <c r="F457" i="1"/>
  <c r="F492" i="1"/>
  <c r="H492" i="1"/>
  <c r="J492" i="1" s="1"/>
  <c r="K492" i="1" s="1"/>
  <c r="F460" i="1"/>
  <c r="H460" i="1"/>
  <c r="J460" i="1" s="1"/>
  <c r="K460" i="1" s="1"/>
  <c r="H469" i="1"/>
  <c r="J469" i="1" s="1"/>
  <c r="F469" i="1"/>
  <c r="K469" i="1" s="1"/>
  <c r="F456" i="1"/>
  <c r="H456" i="1"/>
  <c r="J456" i="1" s="1"/>
  <c r="K456" i="1" s="1"/>
  <c r="F472" i="1"/>
  <c r="H472" i="1"/>
  <c r="J472" i="1" s="1"/>
  <c r="K472" i="1" s="1"/>
  <c r="F478" i="1"/>
  <c r="H478" i="1"/>
  <c r="J478" i="1" s="1"/>
  <c r="K478" i="1" s="1"/>
  <c r="H465" i="1"/>
  <c r="J465" i="1" s="1"/>
  <c r="F465" i="1"/>
  <c r="K465" i="1" s="1"/>
  <c r="F505" i="1"/>
  <c r="H505" i="1"/>
  <c r="J505" i="1" s="1"/>
  <c r="K505" i="1" s="1"/>
  <c r="H491" i="1"/>
  <c r="J491" i="1" s="1"/>
  <c r="F491" i="1"/>
  <c r="K491" i="1" s="1"/>
  <c r="F483" i="1"/>
  <c r="H483" i="1"/>
  <c r="J483" i="1" s="1"/>
  <c r="K483" i="1" s="1"/>
  <c r="F459" i="1"/>
  <c r="H459" i="1"/>
  <c r="J459" i="1" s="1"/>
  <c r="K459" i="1" s="1"/>
  <c r="F482" i="1"/>
  <c r="H482" i="1"/>
  <c r="J482" i="1" s="1"/>
  <c r="K482" i="1" s="1"/>
  <c r="F468" i="1"/>
  <c r="H468" i="1"/>
  <c r="J468" i="1" s="1"/>
  <c r="K468" i="1" s="1"/>
  <c r="F476" i="1"/>
  <c r="H476" i="1"/>
  <c r="J476" i="1" s="1"/>
  <c r="K476" i="1" s="1"/>
  <c r="F504" i="1"/>
  <c r="H504" i="1"/>
  <c r="J504" i="1" s="1"/>
  <c r="K504" i="1" s="1"/>
  <c r="F497" i="1"/>
  <c r="H497" i="1"/>
  <c r="J497" i="1" s="1"/>
  <c r="K497" i="1" s="1"/>
  <c r="F496" i="1"/>
  <c r="H496" i="1"/>
  <c r="J496" i="1" s="1"/>
  <c r="K496" i="1" s="1"/>
  <c r="F475" i="1"/>
  <c r="H475" i="1"/>
  <c r="J475" i="1" s="1"/>
  <c r="K475" i="1" s="1"/>
  <c r="F489" i="1"/>
  <c r="H489" i="1"/>
  <c r="J489" i="1" s="1"/>
  <c r="K489" i="1" s="1"/>
  <c r="F463" i="1"/>
  <c r="H463" i="1"/>
  <c r="J463" i="1" s="1"/>
  <c r="K463" i="1" s="1"/>
  <c r="H498" i="1"/>
  <c r="J498" i="1" s="1"/>
  <c r="F498" i="1"/>
  <c r="H490" i="1"/>
  <c r="J490" i="1" s="1"/>
  <c r="F490" i="1"/>
  <c r="F466" i="1"/>
  <c r="H466" i="1"/>
  <c r="J466" i="1" s="1"/>
  <c r="K466" i="1" s="1"/>
  <c r="F501" i="1"/>
  <c r="H501" i="1"/>
  <c r="J501" i="1" s="1"/>
  <c r="K501" i="1" s="1"/>
  <c r="F480" i="1"/>
  <c r="H480" i="1"/>
  <c r="J480" i="1" s="1"/>
  <c r="K480" i="1" s="1"/>
  <c r="F454" i="1"/>
  <c r="H454" i="1"/>
  <c r="J454" i="1" s="1"/>
  <c r="K454" i="1" s="1"/>
  <c r="F464" i="1"/>
  <c r="H464" i="1"/>
  <c r="J464" i="1" s="1"/>
  <c r="K464" i="1" s="1"/>
  <c r="H499" i="1"/>
  <c r="J499" i="1" s="1"/>
  <c r="F499" i="1"/>
  <c r="F479" i="1"/>
  <c r="H479" i="1"/>
  <c r="J479" i="1" s="1"/>
  <c r="K479" i="1" s="1"/>
  <c r="H453" i="1"/>
  <c r="J453" i="1" s="1"/>
  <c r="F453" i="1"/>
  <c r="K453" i="1" s="1"/>
  <c r="F481" i="1"/>
  <c r="H481" i="1"/>
  <c r="J481" i="1" s="1"/>
  <c r="K481" i="1" s="1"/>
  <c r="F470" i="1"/>
  <c r="H470" i="1"/>
  <c r="J470" i="1" s="1"/>
  <c r="K470" i="1" s="1"/>
  <c r="F455" i="1"/>
  <c r="H455" i="1"/>
  <c r="J455" i="1" s="1"/>
  <c r="K455" i="1" s="1"/>
  <c r="F484" i="1"/>
  <c r="H484" i="1"/>
  <c r="J484" i="1" s="1"/>
  <c r="K484" i="1" s="1"/>
  <c r="F485" i="1"/>
  <c r="H485" i="1"/>
  <c r="J485" i="1" s="1"/>
  <c r="K485" i="1" s="1"/>
  <c r="F488" i="1"/>
  <c r="H488" i="1"/>
  <c r="J488" i="1" s="1"/>
  <c r="K488" i="1" s="1"/>
  <c r="H502" i="1"/>
  <c r="J502" i="1" s="1"/>
  <c r="F502" i="1"/>
  <c r="H494" i="1"/>
  <c r="J494" i="1" s="1"/>
  <c r="F494" i="1"/>
  <c r="F471" i="1"/>
  <c r="H471" i="1"/>
  <c r="J471" i="1" s="1"/>
  <c r="K471" i="1" s="1"/>
  <c r="F486" i="1"/>
  <c r="H486" i="1"/>
  <c r="J486" i="1" s="1"/>
  <c r="K486" i="1" s="1"/>
  <c r="F467" i="1"/>
  <c r="H467" i="1"/>
  <c r="J467" i="1" s="1"/>
  <c r="K467" i="1" s="1"/>
  <c r="F474" i="1"/>
  <c r="H474" i="1"/>
  <c r="J474" i="1" s="1"/>
  <c r="K474" i="1" s="1"/>
  <c r="F458" i="1"/>
  <c r="H458" i="1"/>
  <c r="J458" i="1" s="1"/>
  <c r="K458" i="1" s="1"/>
  <c r="F493" i="1"/>
  <c r="H493" i="1"/>
  <c r="J493" i="1" s="1"/>
  <c r="K493" i="1" s="1"/>
  <c r="H487" i="1"/>
  <c r="J487" i="1" s="1"/>
  <c r="F487" i="1"/>
  <c r="F462" i="1"/>
  <c r="H462" i="1"/>
  <c r="J462" i="1" s="1"/>
  <c r="K462" i="1" s="1"/>
  <c r="H495" i="1"/>
  <c r="J495" i="1" s="1"/>
  <c r="F495" i="1"/>
  <c r="H473" i="1"/>
  <c r="J473" i="1" s="1"/>
  <c r="F473" i="1"/>
  <c r="F500" i="1"/>
  <c r="H500" i="1"/>
  <c r="J500" i="1" s="1"/>
  <c r="K500" i="1" s="1"/>
  <c r="H461" i="1"/>
  <c r="J461" i="1" s="1"/>
  <c r="F461" i="1"/>
  <c r="K461" i="1" s="1"/>
  <c r="H503" i="1"/>
  <c r="J503" i="1" s="1"/>
  <c r="F503" i="1"/>
  <c r="F477" i="1"/>
  <c r="H477" i="1"/>
  <c r="J477" i="1" s="1"/>
  <c r="K477" i="1" s="1"/>
  <c r="F452" i="1"/>
  <c r="H452" i="1"/>
  <c r="J452" i="1" s="1"/>
  <c r="K452" i="1" s="1"/>
  <c r="H337" i="1"/>
  <c r="J337" i="1" s="1"/>
  <c r="F337" i="1"/>
  <c r="F438" i="1"/>
  <c r="H438" i="1"/>
  <c r="J438" i="1" s="1"/>
  <c r="K438" i="1" s="1"/>
  <c r="F285" i="1"/>
  <c r="H285" i="1"/>
  <c r="J285" i="1" s="1"/>
  <c r="K285" i="1" s="1"/>
  <c r="F451" i="1"/>
  <c r="H451" i="1"/>
  <c r="J451" i="1" s="1"/>
  <c r="K451" i="1" s="1"/>
  <c r="F378" i="1"/>
  <c r="H378" i="1"/>
  <c r="J378" i="1" s="1"/>
  <c r="K378" i="1" s="1"/>
  <c r="F251" i="1"/>
  <c r="H251" i="1"/>
  <c r="J251" i="1" s="1"/>
  <c r="K251" i="1" s="1"/>
  <c r="F178" i="1"/>
  <c r="H178" i="1"/>
  <c r="J178" i="1" s="1"/>
  <c r="K178" i="1" s="1"/>
  <c r="F302" i="1"/>
  <c r="H302" i="1"/>
  <c r="J302" i="1" s="1"/>
  <c r="K302" i="1" s="1"/>
  <c r="F437" i="1"/>
  <c r="H437" i="1"/>
  <c r="J437" i="1" s="1"/>
  <c r="K437" i="1" s="1"/>
  <c r="F277" i="1"/>
  <c r="H277" i="1"/>
  <c r="J277" i="1" s="1"/>
  <c r="K277" i="1" s="1"/>
  <c r="F426" i="1"/>
  <c r="H426" i="1"/>
  <c r="J426" i="1" s="1"/>
  <c r="K426" i="1" s="1"/>
  <c r="F381" i="1"/>
  <c r="H381" i="1"/>
  <c r="J381" i="1" s="1"/>
  <c r="H344" i="1"/>
  <c r="J344" i="1" s="1"/>
  <c r="F344" i="1"/>
  <c r="H326" i="1"/>
  <c r="J326" i="1" s="1"/>
  <c r="F326" i="1"/>
  <c r="F300" i="1"/>
  <c r="H300" i="1"/>
  <c r="J300" i="1" s="1"/>
  <c r="K300" i="1" s="1"/>
  <c r="F265" i="1"/>
  <c r="H265" i="1"/>
  <c r="J265" i="1" s="1"/>
  <c r="K265" i="1" s="1"/>
  <c r="F172" i="1"/>
  <c r="H172" i="1"/>
  <c r="J172" i="1" s="1"/>
  <c r="K172" i="1" s="1"/>
  <c r="F119" i="1"/>
  <c r="H119" i="1"/>
  <c r="J119" i="1" s="1"/>
  <c r="K119" i="1" s="1"/>
  <c r="H449" i="1"/>
  <c r="J449" i="1" s="1"/>
  <c r="F449" i="1"/>
  <c r="H415" i="1"/>
  <c r="J415" i="1" s="1"/>
  <c r="F415" i="1"/>
  <c r="F370" i="1"/>
  <c r="H370" i="1"/>
  <c r="J370" i="1" s="1"/>
  <c r="K370" i="1" s="1"/>
  <c r="H333" i="1"/>
  <c r="J333" i="1" s="1"/>
  <c r="F333" i="1"/>
  <c r="F286" i="1"/>
  <c r="H286" i="1"/>
  <c r="J286" i="1" s="1"/>
  <c r="K286" i="1" s="1"/>
  <c r="F225" i="1"/>
  <c r="H225" i="1"/>
  <c r="J225" i="1" s="1"/>
  <c r="H196" i="1"/>
  <c r="J196" i="1" s="1"/>
  <c r="F196" i="1"/>
  <c r="F101" i="1"/>
  <c r="H101" i="1"/>
  <c r="J101" i="1" s="1"/>
  <c r="K101" i="1" s="1"/>
  <c r="F443" i="1"/>
  <c r="H443" i="1"/>
  <c r="J443" i="1" s="1"/>
  <c r="K443" i="1" s="1"/>
  <c r="H403" i="1"/>
  <c r="J403" i="1" s="1"/>
  <c r="F403" i="1"/>
  <c r="H291" i="1"/>
  <c r="J291" i="1" s="1"/>
  <c r="F291" i="1"/>
  <c r="F207" i="1"/>
  <c r="H207" i="1"/>
  <c r="J207" i="1" s="1"/>
  <c r="F134" i="1"/>
  <c r="H134" i="1"/>
  <c r="J134" i="1" s="1"/>
  <c r="K134" i="1" s="1"/>
  <c r="F96" i="1"/>
  <c r="H96" i="1"/>
  <c r="J96" i="1" s="1"/>
  <c r="K96" i="1" s="1"/>
  <c r="H177" i="1"/>
  <c r="J177" i="1" s="1"/>
  <c r="F177" i="1"/>
  <c r="F150" i="1"/>
  <c r="H150" i="1"/>
  <c r="J150" i="1" s="1"/>
  <c r="K150" i="1" s="1"/>
  <c r="F108" i="1"/>
  <c r="H108" i="1"/>
  <c r="J108" i="1" s="1"/>
  <c r="F78" i="1"/>
  <c r="H78" i="1"/>
  <c r="J78" i="1" s="1"/>
  <c r="K78" i="1" s="1"/>
  <c r="F435" i="1"/>
  <c r="H435" i="1"/>
  <c r="J435" i="1" s="1"/>
  <c r="K435" i="1" s="1"/>
  <c r="F379" i="1"/>
  <c r="H379" i="1"/>
  <c r="J379" i="1" s="1"/>
  <c r="K379" i="1" s="1"/>
  <c r="H354" i="1"/>
  <c r="J354" i="1" s="1"/>
  <c r="F354" i="1"/>
  <c r="H322" i="1"/>
  <c r="J322" i="1" s="1"/>
  <c r="F322" i="1"/>
  <c r="F289" i="1"/>
  <c r="H289" i="1"/>
  <c r="J289" i="1" s="1"/>
  <c r="K289" i="1" s="1"/>
  <c r="F247" i="1"/>
  <c r="H247" i="1"/>
  <c r="J247" i="1" s="1"/>
  <c r="K247" i="1" s="1"/>
  <c r="F215" i="1"/>
  <c r="H215" i="1"/>
  <c r="J215" i="1" s="1"/>
  <c r="K215" i="1" s="1"/>
  <c r="H185" i="1"/>
  <c r="J185" i="1" s="1"/>
  <c r="F185" i="1"/>
  <c r="H166" i="1"/>
  <c r="J166" i="1" s="1"/>
  <c r="F166" i="1"/>
  <c r="F137" i="1"/>
  <c r="H137" i="1"/>
  <c r="J137" i="1" s="1"/>
  <c r="K137" i="1" s="1"/>
  <c r="H105" i="1"/>
  <c r="J105" i="1" s="1"/>
  <c r="F105" i="1"/>
  <c r="F76" i="1"/>
  <c r="H76" i="1"/>
  <c r="J76" i="1" s="1"/>
  <c r="K76" i="1" s="1"/>
  <c r="H321" i="1"/>
  <c r="J321" i="1" s="1"/>
  <c r="F321" i="1"/>
  <c r="F431" i="1"/>
  <c r="H431" i="1"/>
  <c r="J431" i="1" s="1"/>
  <c r="K431" i="1" s="1"/>
  <c r="F276" i="1"/>
  <c r="H276" i="1"/>
  <c r="J276" i="1" s="1"/>
  <c r="K276" i="1" s="1"/>
  <c r="F434" i="1"/>
  <c r="H434" i="1"/>
  <c r="J434" i="1" s="1"/>
  <c r="H356" i="1"/>
  <c r="J356" i="1" s="1"/>
  <c r="F356" i="1"/>
  <c r="F245" i="1"/>
  <c r="H245" i="1"/>
  <c r="J245" i="1" s="1"/>
  <c r="K245" i="1" s="1"/>
  <c r="F110" i="1"/>
  <c r="H110" i="1"/>
  <c r="J110" i="1" s="1"/>
  <c r="K110" i="1" s="1"/>
  <c r="F267" i="1"/>
  <c r="H267" i="1"/>
  <c r="J267" i="1" s="1"/>
  <c r="K267" i="1" s="1"/>
  <c r="F430" i="1"/>
  <c r="H430" i="1"/>
  <c r="J430" i="1" s="1"/>
  <c r="K430" i="1" s="1"/>
  <c r="H268" i="1"/>
  <c r="J268" i="1" s="1"/>
  <c r="F268" i="1"/>
  <c r="F425" i="1"/>
  <c r="H425" i="1"/>
  <c r="J425" i="1" s="1"/>
  <c r="K425" i="1" s="1"/>
  <c r="H352" i="1"/>
  <c r="J352" i="1" s="1"/>
  <c r="F352" i="1"/>
  <c r="H334" i="1"/>
  <c r="J334" i="1" s="1"/>
  <c r="F334" i="1"/>
  <c r="F310" i="1"/>
  <c r="H310" i="1"/>
  <c r="J310" i="1" s="1"/>
  <c r="K310" i="1" s="1"/>
  <c r="F273" i="1"/>
  <c r="H273" i="1"/>
  <c r="J273" i="1" s="1"/>
  <c r="K273" i="1" s="1"/>
  <c r="F111" i="1"/>
  <c r="H111" i="1"/>
  <c r="J111" i="1" s="1"/>
  <c r="K111" i="1" s="1"/>
  <c r="F145" i="1"/>
  <c r="H145" i="1"/>
  <c r="J145" i="1" s="1"/>
  <c r="K145" i="1" s="1"/>
  <c r="F72" i="1"/>
  <c r="H72" i="1"/>
  <c r="J72" i="1" s="1"/>
  <c r="K72" i="1" s="1"/>
  <c r="F421" i="1"/>
  <c r="H421" i="1"/>
  <c r="J421" i="1" s="1"/>
  <c r="K421" i="1" s="1"/>
  <c r="F387" i="1"/>
  <c r="H387" i="1"/>
  <c r="J387" i="1" s="1"/>
  <c r="K387" i="1" s="1"/>
  <c r="H348" i="1"/>
  <c r="J348" i="1" s="1"/>
  <c r="F348" i="1"/>
  <c r="H316" i="1"/>
  <c r="J316" i="1" s="1"/>
  <c r="F316" i="1"/>
  <c r="F229" i="1"/>
  <c r="H229" i="1"/>
  <c r="J229" i="1" s="1"/>
  <c r="K229" i="1" s="1"/>
  <c r="F214" i="1"/>
  <c r="H214" i="1"/>
  <c r="J214" i="1" s="1"/>
  <c r="K214" i="1" s="1"/>
  <c r="F132" i="1"/>
  <c r="H132" i="1"/>
  <c r="J132" i="1" s="1"/>
  <c r="K132" i="1" s="1"/>
  <c r="F82" i="1"/>
  <c r="H82" i="1"/>
  <c r="J82" i="1" s="1"/>
  <c r="K82" i="1" s="1"/>
  <c r="F410" i="1"/>
  <c r="H410" i="1"/>
  <c r="J410" i="1" s="1"/>
  <c r="K410" i="1" s="1"/>
  <c r="H364" i="1"/>
  <c r="J364" i="1" s="1"/>
  <c r="F364" i="1"/>
  <c r="F212" i="1"/>
  <c r="H212" i="1"/>
  <c r="J212" i="1" s="1"/>
  <c r="K212" i="1" s="1"/>
  <c r="F140" i="1"/>
  <c r="H140" i="1"/>
  <c r="J140" i="1" s="1"/>
  <c r="K140" i="1" s="1"/>
  <c r="H113" i="1"/>
  <c r="J113" i="1" s="1"/>
  <c r="F113" i="1"/>
  <c r="F191" i="1"/>
  <c r="H191" i="1"/>
  <c r="J191" i="1" s="1"/>
  <c r="K191" i="1" s="1"/>
  <c r="F157" i="1"/>
  <c r="H157" i="1"/>
  <c r="J157" i="1" s="1"/>
  <c r="K157" i="1" s="1"/>
  <c r="F130" i="1"/>
  <c r="H130" i="1"/>
  <c r="J130" i="1" s="1"/>
  <c r="K130" i="1" s="1"/>
  <c r="H89" i="1"/>
  <c r="J89" i="1" s="1"/>
  <c r="F89" i="1"/>
  <c r="F442" i="1"/>
  <c r="H442" i="1"/>
  <c r="J442" i="1" s="1"/>
  <c r="F396" i="1"/>
  <c r="H396" i="1"/>
  <c r="J396" i="1" s="1"/>
  <c r="K396" i="1" s="1"/>
  <c r="F363" i="1"/>
  <c r="H363" i="1"/>
  <c r="J363" i="1" s="1"/>
  <c r="F331" i="1"/>
  <c r="H331" i="1"/>
  <c r="J331" i="1" s="1"/>
  <c r="K331" i="1" s="1"/>
  <c r="F305" i="1"/>
  <c r="H305" i="1"/>
  <c r="J305" i="1" s="1"/>
  <c r="K305" i="1" s="1"/>
  <c r="F274" i="1"/>
  <c r="H274" i="1"/>
  <c r="J274" i="1" s="1"/>
  <c r="K274" i="1" s="1"/>
  <c r="F246" i="1"/>
  <c r="H246" i="1"/>
  <c r="J246" i="1" s="1"/>
  <c r="K246" i="1" s="1"/>
  <c r="H208" i="1"/>
  <c r="J208" i="1" s="1"/>
  <c r="F208" i="1"/>
  <c r="F180" i="1"/>
  <c r="H180" i="1"/>
  <c r="J180" i="1" s="1"/>
  <c r="K180" i="1" s="1"/>
  <c r="H163" i="1"/>
  <c r="J163" i="1" s="1"/>
  <c r="F163" i="1"/>
  <c r="F154" i="1"/>
  <c r="H154" i="1"/>
  <c r="J154" i="1" s="1"/>
  <c r="K154" i="1" s="1"/>
  <c r="F128" i="1"/>
  <c r="H128" i="1"/>
  <c r="J128" i="1" s="1"/>
  <c r="K128" i="1" s="1"/>
  <c r="F99" i="1"/>
  <c r="H99" i="1"/>
  <c r="J99" i="1" s="1"/>
  <c r="K99" i="1" s="1"/>
  <c r="F75" i="1"/>
  <c r="H75" i="1"/>
  <c r="J75" i="1" s="1"/>
  <c r="K75" i="1" s="1"/>
  <c r="H360" i="1"/>
  <c r="J360" i="1" s="1"/>
  <c r="F360" i="1"/>
  <c r="F294" i="1"/>
  <c r="H294" i="1"/>
  <c r="J294" i="1" s="1"/>
  <c r="K294" i="1" s="1"/>
  <c r="F183" i="1"/>
  <c r="H183" i="1"/>
  <c r="J183" i="1" s="1"/>
  <c r="K183" i="1" s="1"/>
  <c r="F429" i="1"/>
  <c r="H429" i="1"/>
  <c r="J429" i="1" s="1"/>
  <c r="K429" i="1" s="1"/>
  <c r="H303" i="1"/>
  <c r="J303" i="1" s="1"/>
  <c r="F303" i="1"/>
  <c r="F263" i="1"/>
  <c r="H263" i="1"/>
  <c r="J263" i="1" s="1"/>
  <c r="K263" i="1" s="1"/>
  <c r="F241" i="1"/>
  <c r="H241" i="1"/>
  <c r="J241" i="1" s="1"/>
  <c r="K241" i="1" s="1"/>
  <c r="F129" i="1"/>
  <c r="H129" i="1"/>
  <c r="J129" i="1" s="1"/>
  <c r="K129" i="1" s="1"/>
  <c r="F433" i="1"/>
  <c r="H433" i="1"/>
  <c r="J433" i="1" s="1"/>
  <c r="K433" i="1" s="1"/>
  <c r="F405" i="1"/>
  <c r="H405" i="1"/>
  <c r="J405" i="1" s="1"/>
  <c r="K405" i="1" s="1"/>
  <c r="H312" i="1"/>
  <c r="J312" i="1" s="1"/>
  <c r="F312" i="1"/>
  <c r="F270" i="1"/>
  <c r="H270" i="1"/>
  <c r="J270" i="1" s="1"/>
  <c r="K270" i="1" s="1"/>
  <c r="F244" i="1"/>
  <c r="H244" i="1"/>
  <c r="J244" i="1" s="1"/>
  <c r="K244" i="1" s="1"/>
  <c r="F188" i="1"/>
  <c r="H188" i="1"/>
  <c r="J188" i="1" s="1"/>
  <c r="K188" i="1" s="1"/>
  <c r="H380" i="1"/>
  <c r="J380" i="1" s="1"/>
  <c r="F380" i="1"/>
  <c r="H345" i="1"/>
  <c r="J345" i="1" s="1"/>
  <c r="F345" i="1"/>
  <c r="F262" i="1"/>
  <c r="H262" i="1"/>
  <c r="J262" i="1" s="1"/>
  <c r="K262" i="1" s="1"/>
  <c r="F182" i="1"/>
  <c r="H182" i="1"/>
  <c r="J182" i="1" s="1"/>
  <c r="K182" i="1" s="1"/>
  <c r="H423" i="1"/>
  <c r="J423" i="1" s="1"/>
  <c r="F423" i="1"/>
  <c r="F297" i="1"/>
  <c r="H297" i="1"/>
  <c r="J297" i="1" s="1"/>
  <c r="K297" i="1" s="1"/>
  <c r="F255" i="1"/>
  <c r="H255" i="1"/>
  <c r="J255" i="1" s="1"/>
  <c r="K255" i="1" s="1"/>
  <c r="F440" i="1"/>
  <c r="H440" i="1"/>
  <c r="J440" i="1" s="1"/>
  <c r="K440" i="1" s="1"/>
  <c r="F402" i="1"/>
  <c r="H402" i="1"/>
  <c r="J402" i="1" s="1"/>
  <c r="K402" i="1" s="1"/>
  <c r="F397" i="1"/>
  <c r="H397" i="1"/>
  <c r="J397" i="1" s="1"/>
  <c r="K397" i="1" s="1"/>
  <c r="F351" i="1"/>
  <c r="H351" i="1"/>
  <c r="J351" i="1" s="1"/>
  <c r="K351" i="1" s="1"/>
  <c r="H342" i="1"/>
  <c r="J342" i="1" s="1"/>
  <c r="F342" i="1"/>
  <c r="H328" i="1"/>
  <c r="J328" i="1" s="1"/>
  <c r="F328" i="1"/>
  <c r="F319" i="1"/>
  <c r="H319" i="1"/>
  <c r="J319" i="1" s="1"/>
  <c r="K319" i="1" s="1"/>
  <c r="F309" i="1"/>
  <c r="H309" i="1"/>
  <c r="J309" i="1" s="1"/>
  <c r="K309" i="1" s="1"/>
  <c r="F293" i="1"/>
  <c r="H293" i="1"/>
  <c r="J293" i="1" s="1"/>
  <c r="K293" i="1" s="1"/>
  <c r="H272" i="1"/>
  <c r="J272" i="1" s="1"/>
  <c r="F272" i="1"/>
  <c r="F205" i="1"/>
  <c r="H205" i="1"/>
  <c r="J205" i="1" s="1"/>
  <c r="K205" i="1" s="1"/>
  <c r="F98" i="1"/>
  <c r="H98" i="1"/>
  <c r="J98" i="1" s="1"/>
  <c r="K98" i="1" s="1"/>
  <c r="F153" i="1"/>
  <c r="H153" i="1"/>
  <c r="J153" i="1" s="1"/>
  <c r="K153" i="1" s="1"/>
  <c r="F124" i="1"/>
  <c r="H124" i="1"/>
  <c r="J124" i="1" s="1"/>
  <c r="F115" i="1"/>
  <c r="H115" i="1"/>
  <c r="J115" i="1" s="1"/>
  <c r="K115" i="1" s="1"/>
  <c r="F71" i="1"/>
  <c r="H71" i="1"/>
  <c r="J71" i="1" s="1"/>
  <c r="K71" i="1" s="1"/>
  <c r="F445" i="1"/>
  <c r="H445" i="1"/>
  <c r="J445" i="1" s="1"/>
  <c r="K445" i="1" s="1"/>
  <c r="F418" i="1"/>
  <c r="H418" i="1"/>
  <c r="J418" i="1" s="1"/>
  <c r="K418" i="1" s="1"/>
  <c r="F392" i="1"/>
  <c r="H392" i="1"/>
  <c r="J392" i="1" s="1"/>
  <c r="K392" i="1" s="1"/>
  <c r="F385" i="1"/>
  <c r="H385" i="1"/>
  <c r="J385" i="1" s="1"/>
  <c r="K385" i="1" s="1"/>
  <c r="H368" i="1"/>
  <c r="J368" i="1" s="1"/>
  <c r="F368" i="1"/>
  <c r="H341" i="1"/>
  <c r="J341" i="1" s="1"/>
  <c r="F341" i="1"/>
  <c r="H325" i="1"/>
  <c r="J325" i="1" s="1"/>
  <c r="F325" i="1"/>
  <c r="F308" i="1"/>
  <c r="H308" i="1"/>
  <c r="J308" i="1" s="1"/>
  <c r="K308" i="1" s="1"/>
  <c r="F235" i="1"/>
  <c r="H235" i="1"/>
  <c r="J235" i="1" s="1"/>
  <c r="K235" i="1" s="1"/>
  <c r="F228" i="1"/>
  <c r="H228" i="1"/>
  <c r="J228" i="1" s="1"/>
  <c r="K228" i="1" s="1"/>
  <c r="F223" i="1"/>
  <c r="H223" i="1"/>
  <c r="J223" i="1" s="1"/>
  <c r="K223" i="1" s="1"/>
  <c r="F203" i="1"/>
  <c r="H203" i="1"/>
  <c r="J203" i="1" s="1"/>
  <c r="K203" i="1" s="1"/>
  <c r="F184" i="1"/>
  <c r="H184" i="1"/>
  <c r="J184" i="1" s="1"/>
  <c r="K184" i="1" s="1"/>
  <c r="H131" i="1"/>
  <c r="J131" i="1" s="1"/>
  <c r="F131" i="1"/>
  <c r="F95" i="1"/>
  <c r="H95" i="1"/>
  <c r="J95" i="1" s="1"/>
  <c r="K95" i="1" s="1"/>
  <c r="F74" i="1"/>
  <c r="H74" i="1"/>
  <c r="J74" i="1" s="1"/>
  <c r="K74" i="1" s="1"/>
  <c r="F416" i="1"/>
  <c r="H416" i="1"/>
  <c r="J416" i="1" s="1"/>
  <c r="K416" i="1" s="1"/>
  <c r="F409" i="1"/>
  <c r="H409" i="1"/>
  <c r="J409" i="1" s="1"/>
  <c r="K409" i="1" s="1"/>
  <c r="F375" i="1"/>
  <c r="H375" i="1"/>
  <c r="J375" i="1" s="1"/>
  <c r="K375" i="1" s="1"/>
  <c r="H307" i="1"/>
  <c r="J307" i="1" s="1"/>
  <c r="F307" i="1"/>
  <c r="F219" i="1"/>
  <c r="H219" i="1"/>
  <c r="J219" i="1" s="1"/>
  <c r="K219" i="1" s="1"/>
  <c r="F211" i="1"/>
  <c r="H211" i="1"/>
  <c r="J211" i="1" s="1"/>
  <c r="K211" i="1" s="1"/>
  <c r="F187" i="1"/>
  <c r="H187" i="1"/>
  <c r="J187" i="1" s="1"/>
  <c r="K187" i="1" s="1"/>
  <c r="F139" i="1"/>
  <c r="H139" i="1"/>
  <c r="J139" i="1" s="1"/>
  <c r="K139" i="1" s="1"/>
  <c r="F125" i="1"/>
  <c r="H125" i="1"/>
  <c r="J125" i="1" s="1"/>
  <c r="K125" i="1" s="1"/>
  <c r="H109" i="1"/>
  <c r="J109" i="1" s="1"/>
  <c r="F109" i="1"/>
  <c r="H200" i="1"/>
  <c r="J200" i="1" s="1"/>
  <c r="F200" i="1"/>
  <c r="F190" i="1"/>
  <c r="H190" i="1"/>
  <c r="J190" i="1" s="1"/>
  <c r="K190" i="1" s="1"/>
  <c r="F168" i="1"/>
  <c r="H168" i="1"/>
  <c r="J168" i="1" s="1"/>
  <c r="K168" i="1" s="1"/>
  <c r="F156" i="1"/>
  <c r="H156" i="1"/>
  <c r="J156" i="1" s="1"/>
  <c r="K156" i="1" s="1"/>
  <c r="F142" i="1"/>
  <c r="H142" i="1"/>
  <c r="J142" i="1" s="1"/>
  <c r="K142" i="1" s="1"/>
  <c r="F118" i="1"/>
  <c r="H118" i="1"/>
  <c r="J118" i="1" s="1"/>
  <c r="K118" i="1" s="1"/>
  <c r="F104" i="1"/>
  <c r="H104" i="1"/>
  <c r="J104" i="1" s="1"/>
  <c r="F88" i="1"/>
  <c r="H88" i="1"/>
  <c r="J88" i="1" s="1"/>
  <c r="K88" i="1" s="1"/>
  <c r="F69" i="1"/>
  <c r="H69" i="1"/>
  <c r="J69" i="1" s="1"/>
  <c r="K69" i="1" s="1"/>
  <c r="F441" i="1"/>
  <c r="H441" i="1"/>
  <c r="J441" i="1" s="1"/>
  <c r="K441" i="1" s="1"/>
  <c r="F420" i="1"/>
  <c r="H420" i="1"/>
  <c r="J420" i="1" s="1"/>
  <c r="K420" i="1" s="1"/>
  <c r="H388" i="1"/>
  <c r="J388" i="1" s="1"/>
  <c r="F388" i="1"/>
  <c r="H376" i="1"/>
  <c r="J376" i="1" s="1"/>
  <c r="F376" i="1"/>
  <c r="F362" i="1"/>
  <c r="H362" i="1"/>
  <c r="J362" i="1" s="1"/>
  <c r="K362" i="1" s="1"/>
  <c r="H346" i="1"/>
  <c r="J346" i="1" s="1"/>
  <c r="F346" i="1"/>
  <c r="H330" i="1"/>
  <c r="J330" i="1" s="1"/>
  <c r="F330" i="1"/>
  <c r="H314" i="1"/>
  <c r="J314" i="1" s="1"/>
  <c r="F314" i="1"/>
  <c r="H295" i="1"/>
  <c r="J295" i="1" s="1"/>
  <c r="F295" i="1"/>
  <c r="F282" i="1"/>
  <c r="H282" i="1"/>
  <c r="J282" i="1" s="1"/>
  <c r="H264" i="1"/>
  <c r="J264" i="1" s="1"/>
  <c r="F264" i="1"/>
  <c r="F253" i="1"/>
  <c r="H253" i="1"/>
  <c r="J253" i="1" s="1"/>
  <c r="F239" i="1"/>
  <c r="H239" i="1"/>
  <c r="J239" i="1" s="1"/>
  <c r="K239" i="1" s="1"/>
  <c r="F218" i="1"/>
  <c r="H218" i="1"/>
  <c r="J218" i="1" s="1"/>
  <c r="H204" i="1"/>
  <c r="J204" i="1" s="1"/>
  <c r="F204" i="1"/>
  <c r="F195" i="1"/>
  <c r="H195" i="1"/>
  <c r="J195" i="1" s="1"/>
  <c r="F176" i="1"/>
  <c r="H176" i="1"/>
  <c r="J176" i="1" s="1"/>
  <c r="K176" i="1" s="1"/>
  <c r="H170" i="1"/>
  <c r="J170" i="1" s="1"/>
  <c r="F170" i="1"/>
  <c r="H162" i="1"/>
  <c r="J162" i="1" s="1"/>
  <c r="F162" i="1"/>
  <c r="F149" i="1"/>
  <c r="H149" i="1"/>
  <c r="J149" i="1" s="1"/>
  <c r="F127" i="1"/>
  <c r="H127" i="1"/>
  <c r="J127" i="1" s="1"/>
  <c r="K127" i="1" s="1"/>
  <c r="F97" i="1"/>
  <c r="H97" i="1"/>
  <c r="J97" i="1" s="1"/>
  <c r="F83" i="1"/>
  <c r="H83" i="1"/>
  <c r="J83" i="1" s="1"/>
  <c r="K83" i="1" s="1"/>
  <c r="H73" i="1"/>
  <c r="J73" i="1" s="1"/>
  <c r="F73" i="1"/>
  <c r="F408" i="1"/>
  <c r="H408" i="1"/>
  <c r="J408" i="1" s="1"/>
  <c r="K408" i="1" s="1"/>
  <c r="F261" i="1"/>
  <c r="H261" i="1"/>
  <c r="J261" i="1" s="1"/>
  <c r="F383" i="1"/>
  <c r="H383" i="1"/>
  <c r="J383" i="1" s="1"/>
  <c r="K383" i="1" s="1"/>
  <c r="F250" i="1"/>
  <c r="H250" i="1"/>
  <c r="J250" i="1" s="1"/>
  <c r="F152" i="1"/>
  <c r="H152" i="1"/>
  <c r="J152" i="1" s="1"/>
  <c r="K152" i="1" s="1"/>
  <c r="H419" i="1"/>
  <c r="J419" i="1" s="1"/>
  <c r="F419" i="1"/>
  <c r="F278" i="1"/>
  <c r="H278" i="1"/>
  <c r="J278" i="1" s="1"/>
  <c r="K278" i="1" s="1"/>
  <c r="F237" i="1"/>
  <c r="H237" i="1"/>
  <c r="J237" i="1" s="1"/>
  <c r="F359" i="1"/>
  <c r="H359" i="1"/>
  <c r="J359" i="1" s="1"/>
  <c r="K359" i="1" s="1"/>
  <c r="F234" i="1"/>
  <c r="H234" i="1"/>
  <c r="J234" i="1" s="1"/>
  <c r="F393" i="1"/>
  <c r="H393" i="1"/>
  <c r="J393" i="1" s="1"/>
  <c r="K393" i="1" s="1"/>
  <c r="F242" i="1"/>
  <c r="H242" i="1"/>
  <c r="J242" i="1" s="1"/>
  <c r="F400" i="1"/>
  <c r="H400" i="1"/>
  <c r="J400" i="1" s="1"/>
  <c r="K400" i="1" s="1"/>
  <c r="F335" i="1"/>
  <c r="H335" i="1"/>
  <c r="J335" i="1" s="1"/>
  <c r="H311" i="1"/>
  <c r="J311" i="1" s="1"/>
  <c r="F311" i="1"/>
  <c r="H287" i="1"/>
  <c r="J287" i="1" s="1"/>
  <c r="F287" i="1"/>
  <c r="F112" i="1"/>
  <c r="H112" i="1"/>
  <c r="J112" i="1" s="1"/>
  <c r="F146" i="1"/>
  <c r="H146" i="1"/>
  <c r="J146" i="1" s="1"/>
  <c r="F79" i="1"/>
  <c r="H79" i="1"/>
  <c r="J79" i="1" s="1"/>
  <c r="K79" i="1" s="1"/>
  <c r="F422" i="1"/>
  <c r="H422" i="1"/>
  <c r="J422" i="1" s="1"/>
  <c r="F389" i="1"/>
  <c r="H389" i="1"/>
  <c r="J389" i="1" s="1"/>
  <c r="K389" i="1" s="1"/>
  <c r="H349" i="1"/>
  <c r="J349" i="1" s="1"/>
  <c r="F349" i="1"/>
  <c r="H317" i="1"/>
  <c r="J317" i="1" s="1"/>
  <c r="F317" i="1"/>
  <c r="F232" i="1"/>
  <c r="H232" i="1"/>
  <c r="J232" i="1" s="1"/>
  <c r="H220" i="1"/>
  <c r="J220" i="1" s="1"/>
  <c r="F220" i="1"/>
  <c r="F133" i="1"/>
  <c r="H133" i="1"/>
  <c r="J133" i="1" s="1"/>
  <c r="F91" i="1"/>
  <c r="H91" i="1"/>
  <c r="J91" i="1" s="1"/>
  <c r="K91" i="1" s="1"/>
  <c r="F413" i="1"/>
  <c r="H413" i="1"/>
  <c r="J413" i="1" s="1"/>
  <c r="H365" i="1"/>
  <c r="J365" i="1" s="1"/>
  <c r="F365" i="1"/>
  <c r="F213" i="1"/>
  <c r="H213" i="1"/>
  <c r="J213" i="1" s="1"/>
  <c r="H158" i="1"/>
  <c r="J158" i="1" s="1"/>
  <c r="F158" i="1"/>
  <c r="H117" i="1"/>
  <c r="J117" i="1" s="1"/>
  <c r="F117" i="1"/>
  <c r="F192" i="1"/>
  <c r="H192" i="1"/>
  <c r="J192" i="1" s="1"/>
  <c r="K192" i="1" s="1"/>
  <c r="F160" i="1"/>
  <c r="H160" i="1"/>
  <c r="J160" i="1" s="1"/>
  <c r="H135" i="1"/>
  <c r="J135" i="1" s="1"/>
  <c r="F135" i="1"/>
  <c r="F94" i="1"/>
  <c r="H94" i="1"/>
  <c r="J94" i="1" s="1"/>
  <c r="F447" i="1"/>
  <c r="H447" i="1"/>
  <c r="J447" i="1" s="1"/>
  <c r="K447" i="1" s="1"/>
  <c r="F404" i="1"/>
  <c r="H404" i="1"/>
  <c r="J404" i="1" s="1"/>
  <c r="F366" i="1"/>
  <c r="H366" i="1"/>
  <c r="J366" i="1" s="1"/>
  <c r="K366" i="1" s="1"/>
  <c r="H338" i="1"/>
  <c r="J338" i="1" s="1"/>
  <c r="F338" i="1"/>
  <c r="F306" i="1"/>
  <c r="H306" i="1"/>
  <c r="J306" i="1" s="1"/>
  <c r="K306" i="1" s="1"/>
  <c r="F280" i="1"/>
  <c r="H280" i="1"/>
  <c r="J280" i="1" s="1"/>
  <c r="F258" i="1"/>
  <c r="H258" i="1"/>
  <c r="J258" i="1" s="1"/>
  <c r="K258" i="1" s="1"/>
  <c r="F231" i="1"/>
  <c r="H231" i="1"/>
  <c r="J231" i="1" s="1"/>
  <c r="F199" i="1"/>
  <c r="H199" i="1"/>
  <c r="J199" i="1" s="1"/>
  <c r="K199" i="1" s="1"/>
  <c r="F174" i="1"/>
  <c r="H174" i="1"/>
  <c r="J174" i="1" s="1"/>
  <c r="F155" i="1"/>
  <c r="H155" i="1"/>
  <c r="J155" i="1" s="1"/>
  <c r="K155" i="1" s="1"/>
  <c r="H85" i="1"/>
  <c r="J85" i="1" s="1"/>
  <c r="F85" i="1"/>
  <c r="H372" i="1"/>
  <c r="J372" i="1" s="1"/>
  <c r="F372" i="1"/>
  <c r="F254" i="1"/>
  <c r="H254" i="1"/>
  <c r="J254" i="1" s="1"/>
  <c r="H373" i="1"/>
  <c r="J373" i="1" s="1"/>
  <c r="F373" i="1"/>
  <c r="F248" i="1"/>
  <c r="H248" i="1"/>
  <c r="J248" i="1" s="1"/>
  <c r="F141" i="1"/>
  <c r="H141" i="1"/>
  <c r="J141" i="1" s="1"/>
  <c r="K141" i="1" s="1"/>
  <c r="F406" i="1"/>
  <c r="H406" i="1"/>
  <c r="J406" i="1" s="1"/>
  <c r="H275" i="1"/>
  <c r="J275" i="1" s="1"/>
  <c r="F275" i="1"/>
  <c r="F236" i="1"/>
  <c r="H236" i="1"/>
  <c r="J236" i="1" s="1"/>
  <c r="H353" i="1"/>
  <c r="J353" i="1" s="1"/>
  <c r="F353" i="1"/>
  <c r="F209" i="1"/>
  <c r="H209" i="1"/>
  <c r="J209" i="1" s="1"/>
  <c r="F382" i="1"/>
  <c r="H382" i="1"/>
  <c r="J382" i="1" s="1"/>
  <c r="K382" i="1" s="1"/>
  <c r="F240" i="1"/>
  <c r="H240" i="1"/>
  <c r="J240" i="1" s="1"/>
  <c r="F398" i="1"/>
  <c r="H398" i="1"/>
  <c r="J398" i="1" s="1"/>
  <c r="K398" i="1" s="1"/>
  <c r="F343" i="1"/>
  <c r="H343" i="1"/>
  <c r="J343" i="1" s="1"/>
  <c r="H320" i="1"/>
  <c r="J320" i="1" s="1"/>
  <c r="F320" i="1"/>
  <c r="H299" i="1"/>
  <c r="J299" i="1" s="1"/>
  <c r="F299" i="1"/>
  <c r="F222" i="1"/>
  <c r="H222" i="1"/>
  <c r="J222" i="1" s="1"/>
  <c r="K222" i="1" s="1"/>
  <c r="F165" i="1"/>
  <c r="H165" i="1"/>
  <c r="J165" i="1" s="1"/>
  <c r="F116" i="1"/>
  <c r="H116" i="1"/>
  <c r="J116" i="1" s="1"/>
  <c r="K116" i="1" s="1"/>
  <c r="F446" i="1"/>
  <c r="H446" i="1"/>
  <c r="J446" i="1" s="1"/>
  <c r="H411" i="1"/>
  <c r="J411" i="1" s="1"/>
  <c r="F411" i="1"/>
  <c r="H369" i="1"/>
  <c r="J369" i="1" s="1"/>
  <c r="F369" i="1"/>
  <c r="H332" i="1"/>
  <c r="J332" i="1" s="1"/>
  <c r="F332" i="1"/>
  <c r="H283" i="1"/>
  <c r="J283" i="1" s="1"/>
  <c r="F283" i="1"/>
  <c r="H224" i="1"/>
  <c r="J224" i="1" s="1"/>
  <c r="F224" i="1"/>
  <c r="H193" i="1"/>
  <c r="J193" i="1" s="1"/>
  <c r="F193" i="1"/>
  <c r="H100" i="1"/>
  <c r="J100" i="1" s="1"/>
  <c r="F100" i="1"/>
  <c r="F439" i="1"/>
  <c r="H439" i="1"/>
  <c r="J439" i="1" s="1"/>
  <c r="H384" i="1"/>
  <c r="J384" i="1" s="1"/>
  <c r="F384" i="1"/>
  <c r="F227" i="1"/>
  <c r="H227" i="1"/>
  <c r="J227" i="1" s="1"/>
  <c r="F206" i="1"/>
  <c r="H206" i="1"/>
  <c r="J206" i="1" s="1"/>
  <c r="K206" i="1" s="1"/>
  <c r="F126" i="1"/>
  <c r="H126" i="1"/>
  <c r="J126" i="1" s="1"/>
  <c r="H77" i="1"/>
  <c r="J77" i="1" s="1"/>
  <c r="F77" i="1"/>
  <c r="F169" i="1"/>
  <c r="H169" i="1"/>
  <c r="J169" i="1" s="1"/>
  <c r="F143" i="1"/>
  <c r="H143" i="1"/>
  <c r="J143" i="1" s="1"/>
  <c r="K143" i="1" s="1"/>
  <c r="F107" i="1"/>
  <c r="H107" i="1"/>
  <c r="J107" i="1" s="1"/>
  <c r="F70" i="1"/>
  <c r="H70" i="1"/>
  <c r="J70" i="1" s="1"/>
  <c r="K70" i="1" s="1"/>
  <c r="F428" i="1"/>
  <c r="H428" i="1"/>
  <c r="J428" i="1" s="1"/>
  <c r="H377" i="1"/>
  <c r="J377" i="1" s="1"/>
  <c r="F377" i="1"/>
  <c r="F347" i="1"/>
  <c r="H347" i="1"/>
  <c r="J347" i="1" s="1"/>
  <c r="F315" i="1"/>
  <c r="H315" i="1"/>
  <c r="J315" i="1" s="1"/>
  <c r="K315" i="1" s="1"/>
  <c r="F288" i="1"/>
  <c r="H288" i="1"/>
  <c r="J288" i="1" s="1"/>
  <c r="F257" i="1"/>
  <c r="H257" i="1"/>
  <c r="J257" i="1" s="1"/>
  <c r="K257" i="1" s="1"/>
  <c r="F230" i="1"/>
  <c r="H230" i="1"/>
  <c r="J230" i="1" s="1"/>
  <c r="F198" i="1"/>
  <c r="H198" i="1"/>
  <c r="J198" i="1" s="1"/>
  <c r="K198" i="1" s="1"/>
  <c r="H171" i="1"/>
  <c r="J171" i="1" s="1"/>
  <c r="F171" i="1"/>
  <c r="F84" i="1"/>
  <c r="H84" i="1"/>
  <c r="J84" i="1" s="1"/>
  <c r="K84" i="1" s="1"/>
  <c r="F358" i="1"/>
  <c r="H358" i="1"/>
  <c r="J358" i="1" s="1"/>
  <c r="F266" i="1"/>
  <c r="H266" i="1"/>
  <c r="J266" i="1" s="1"/>
  <c r="K266" i="1" s="1"/>
  <c r="F86" i="1"/>
  <c r="H86" i="1"/>
  <c r="J86" i="1" s="1"/>
  <c r="F394" i="1"/>
  <c r="H394" i="1"/>
  <c r="J394" i="1" s="1"/>
  <c r="K394" i="1" s="1"/>
  <c r="F296" i="1"/>
  <c r="H296" i="1"/>
  <c r="J296" i="1" s="1"/>
  <c r="H256" i="1"/>
  <c r="J256" i="1" s="1"/>
  <c r="F256" i="1"/>
  <c r="F164" i="1"/>
  <c r="H164" i="1"/>
  <c r="J164" i="1" s="1"/>
  <c r="F122" i="1"/>
  <c r="H122" i="1"/>
  <c r="J122" i="1" s="1"/>
  <c r="K122" i="1" s="1"/>
  <c r="F432" i="1"/>
  <c r="H432" i="1"/>
  <c r="J432" i="1" s="1"/>
  <c r="H399" i="1"/>
  <c r="J399" i="1" s="1"/>
  <c r="F399" i="1"/>
  <c r="H279" i="1"/>
  <c r="J279" i="1" s="1"/>
  <c r="F279" i="1"/>
  <c r="F269" i="1"/>
  <c r="H269" i="1"/>
  <c r="J269" i="1" s="1"/>
  <c r="K269" i="1" s="1"/>
  <c r="F243" i="1"/>
  <c r="H243" i="1"/>
  <c r="J243" i="1" s="1"/>
  <c r="F179" i="1"/>
  <c r="H179" i="1"/>
  <c r="J179" i="1" s="1"/>
  <c r="H361" i="1"/>
  <c r="J361" i="1" s="1"/>
  <c r="F361" i="1"/>
  <c r="H329" i="1"/>
  <c r="J329" i="1" s="1"/>
  <c r="F329" i="1"/>
  <c r="H260" i="1"/>
  <c r="J260" i="1" s="1"/>
  <c r="F260" i="1"/>
  <c r="F144" i="1"/>
  <c r="H144" i="1"/>
  <c r="J144" i="1" s="1"/>
  <c r="K144" i="1" s="1"/>
  <c r="H395" i="1"/>
  <c r="J395" i="1" s="1"/>
  <c r="F395" i="1"/>
  <c r="F284" i="1"/>
  <c r="H284" i="1"/>
  <c r="J284" i="1" s="1"/>
  <c r="K284" i="1" s="1"/>
  <c r="F249" i="1"/>
  <c r="H249" i="1"/>
  <c r="J249" i="1" s="1"/>
  <c r="H427" i="1"/>
  <c r="J427" i="1" s="1"/>
  <c r="F427" i="1"/>
  <c r="F401" i="1"/>
  <c r="H401" i="1"/>
  <c r="J401" i="1" s="1"/>
  <c r="H391" i="1"/>
  <c r="J391" i="1" s="1"/>
  <c r="F391" i="1"/>
  <c r="H350" i="1"/>
  <c r="J350" i="1" s="1"/>
  <c r="F350" i="1"/>
  <c r="H336" i="1"/>
  <c r="J336" i="1" s="1"/>
  <c r="F336" i="1"/>
  <c r="F327" i="1"/>
  <c r="H327" i="1"/>
  <c r="J327" i="1" s="1"/>
  <c r="H318" i="1"/>
  <c r="J318" i="1" s="1"/>
  <c r="F318" i="1"/>
  <c r="F301" i="1"/>
  <c r="H301" i="1"/>
  <c r="J301" i="1" s="1"/>
  <c r="F292" i="1"/>
  <c r="H292" i="1"/>
  <c r="J292" i="1" s="1"/>
  <c r="K292" i="1" s="1"/>
  <c r="F271" i="1"/>
  <c r="H271" i="1"/>
  <c r="J271" i="1" s="1"/>
  <c r="H189" i="1"/>
  <c r="J189" i="1" s="1"/>
  <c r="F189" i="1"/>
  <c r="F93" i="1"/>
  <c r="H93" i="1"/>
  <c r="J93" i="1" s="1"/>
  <c r="F147" i="1"/>
  <c r="H147" i="1"/>
  <c r="J147" i="1" s="1"/>
  <c r="K147" i="1" s="1"/>
  <c r="F120" i="1"/>
  <c r="H120" i="1"/>
  <c r="J120" i="1" s="1"/>
  <c r="F80" i="1"/>
  <c r="H80" i="1"/>
  <c r="J80" i="1" s="1"/>
  <c r="K80" i="1" s="1"/>
  <c r="F450" i="1"/>
  <c r="H450" i="1"/>
  <c r="J450" i="1" s="1"/>
  <c r="F424" i="1"/>
  <c r="H424" i="1"/>
  <c r="J424" i="1" s="1"/>
  <c r="K424" i="1" s="1"/>
  <c r="F417" i="1"/>
  <c r="H417" i="1"/>
  <c r="J417" i="1" s="1"/>
  <c r="F390" i="1"/>
  <c r="H390" i="1"/>
  <c r="J390" i="1" s="1"/>
  <c r="K390" i="1" s="1"/>
  <c r="F371" i="1"/>
  <c r="H371" i="1"/>
  <c r="J371" i="1" s="1"/>
  <c r="H357" i="1"/>
  <c r="J357" i="1" s="1"/>
  <c r="F357" i="1"/>
  <c r="H340" i="1"/>
  <c r="J340" i="1" s="1"/>
  <c r="F340" i="1"/>
  <c r="H324" i="1"/>
  <c r="J324" i="1" s="1"/>
  <c r="F324" i="1"/>
  <c r="F298" i="1"/>
  <c r="H298" i="1"/>
  <c r="J298" i="1" s="1"/>
  <c r="F233" i="1"/>
  <c r="H233" i="1"/>
  <c r="J233" i="1" s="1"/>
  <c r="K233" i="1" s="1"/>
  <c r="F226" i="1"/>
  <c r="H226" i="1"/>
  <c r="J226" i="1" s="1"/>
  <c r="F221" i="1"/>
  <c r="H221" i="1"/>
  <c r="J221" i="1" s="1"/>
  <c r="K221" i="1" s="1"/>
  <c r="F202" i="1"/>
  <c r="H202" i="1"/>
  <c r="J202" i="1" s="1"/>
  <c r="F173" i="1"/>
  <c r="H173" i="1"/>
  <c r="J173" i="1" s="1"/>
  <c r="K173" i="1" s="1"/>
  <c r="F102" i="1"/>
  <c r="H102" i="1"/>
  <c r="J102" i="1" s="1"/>
  <c r="F92" i="1"/>
  <c r="H92" i="1"/>
  <c r="J92" i="1" s="1"/>
  <c r="F444" i="1"/>
  <c r="H444" i="1"/>
  <c r="J444" i="1" s="1"/>
  <c r="F414" i="1"/>
  <c r="H414" i="1"/>
  <c r="J414" i="1" s="1"/>
  <c r="K414" i="1" s="1"/>
  <c r="H407" i="1"/>
  <c r="J407" i="1" s="1"/>
  <c r="F407" i="1"/>
  <c r="F374" i="1"/>
  <c r="H374" i="1"/>
  <c r="J374" i="1" s="1"/>
  <c r="K374" i="1" s="1"/>
  <c r="F304" i="1"/>
  <c r="H304" i="1"/>
  <c r="J304" i="1" s="1"/>
  <c r="F216" i="1"/>
  <c r="H216" i="1"/>
  <c r="J216" i="1" s="1"/>
  <c r="K216" i="1" s="1"/>
  <c r="F210" i="1"/>
  <c r="H210" i="1"/>
  <c r="J210" i="1" s="1"/>
  <c r="F186" i="1"/>
  <c r="H186" i="1"/>
  <c r="J186" i="1" s="1"/>
  <c r="K186" i="1" s="1"/>
  <c r="F138" i="1"/>
  <c r="H138" i="1"/>
  <c r="J138" i="1" s="1"/>
  <c r="F121" i="1"/>
  <c r="H121" i="1"/>
  <c r="J121" i="1" s="1"/>
  <c r="K121" i="1" s="1"/>
  <c r="F106" i="1"/>
  <c r="H106" i="1"/>
  <c r="J106" i="1" s="1"/>
  <c r="F197" i="1"/>
  <c r="H197" i="1"/>
  <c r="J197" i="1" s="1"/>
  <c r="K197" i="1" s="1"/>
  <c r="H181" i="1"/>
  <c r="J181" i="1" s="1"/>
  <c r="F181" i="1"/>
  <c r="F161" i="1"/>
  <c r="H161" i="1"/>
  <c r="J161" i="1" s="1"/>
  <c r="K161" i="1" s="1"/>
  <c r="F151" i="1"/>
  <c r="H151" i="1"/>
  <c r="J151" i="1" s="1"/>
  <c r="F136" i="1"/>
  <c r="H136" i="1"/>
  <c r="J136" i="1" s="1"/>
  <c r="K136" i="1" s="1"/>
  <c r="F114" i="1"/>
  <c r="H114" i="1"/>
  <c r="J114" i="1" s="1"/>
  <c r="F103" i="1"/>
  <c r="H103" i="1"/>
  <c r="J103" i="1" s="1"/>
  <c r="K103" i="1" s="1"/>
  <c r="F87" i="1"/>
  <c r="H87" i="1"/>
  <c r="J87" i="1" s="1"/>
  <c r="F448" i="1"/>
  <c r="H448" i="1"/>
  <c r="J448" i="1" s="1"/>
  <c r="K448" i="1" s="1"/>
  <c r="F436" i="1"/>
  <c r="H436" i="1"/>
  <c r="J436" i="1" s="1"/>
  <c r="F412" i="1"/>
  <c r="H412" i="1"/>
  <c r="J412" i="1" s="1"/>
  <c r="K412" i="1" s="1"/>
  <c r="F386" i="1"/>
  <c r="H386" i="1"/>
  <c r="J386" i="1" s="1"/>
  <c r="F367" i="1"/>
  <c r="H367" i="1"/>
  <c r="J367" i="1" s="1"/>
  <c r="K367" i="1" s="1"/>
  <c r="F355" i="1"/>
  <c r="H355" i="1"/>
  <c r="J355" i="1" s="1"/>
  <c r="F339" i="1"/>
  <c r="H339" i="1"/>
  <c r="J339" i="1" s="1"/>
  <c r="K339" i="1" s="1"/>
  <c r="F323" i="1"/>
  <c r="H323" i="1"/>
  <c r="J323" i="1" s="1"/>
  <c r="F313" i="1"/>
  <c r="H313" i="1"/>
  <c r="J313" i="1" s="1"/>
  <c r="K313" i="1" s="1"/>
  <c r="F290" i="1"/>
  <c r="H290" i="1"/>
  <c r="J290" i="1" s="1"/>
  <c r="F281" i="1"/>
  <c r="H281" i="1"/>
  <c r="J281" i="1" s="1"/>
  <c r="K281" i="1" s="1"/>
  <c r="F259" i="1"/>
  <c r="H259" i="1"/>
  <c r="J259" i="1" s="1"/>
  <c r="F252" i="1"/>
  <c r="H252" i="1"/>
  <c r="J252" i="1" s="1"/>
  <c r="K252" i="1" s="1"/>
  <c r="F238" i="1"/>
  <c r="H238" i="1"/>
  <c r="J238" i="1" s="1"/>
  <c r="F217" i="1"/>
  <c r="H217" i="1"/>
  <c r="J217" i="1" s="1"/>
  <c r="F201" i="1"/>
  <c r="H201" i="1"/>
  <c r="J201" i="1" s="1"/>
  <c r="F194" i="1"/>
  <c r="H194" i="1"/>
  <c r="J194" i="1" s="1"/>
  <c r="K194" i="1" s="1"/>
  <c r="F175" i="1"/>
  <c r="H175" i="1"/>
  <c r="J175" i="1" s="1"/>
  <c r="F167" i="1"/>
  <c r="H167" i="1"/>
  <c r="J167" i="1" s="1"/>
  <c r="K167" i="1" s="1"/>
  <c r="F159" i="1"/>
  <c r="H159" i="1"/>
  <c r="J159" i="1" s="1"/>
  <c r="F148" i="1"/>
  <c r="H148" i="1"/>
  <c r="J148" i="1" s="1"/>
  <c r="K148" i="1" s="1"/>
  <c r="F123" i="1"/>
  <c r="H123" i="1"/>
  <c r="J123" i="1" s="1"/>
  <c r="F90" i="1"/>
  <c r="H90" i="1"/>
  <c r="J90" i="1" s="1"/>
  <c r="K90" i="1" s="1"/>
  <c r="H81" i="1"/>
  <c r="J81" i="1" s="1"/>
  <c r="F81" i="1"/>
  <c r="F68" i="1"/>
  <c r="H68" i="1"/>
  <c r="J68" i="1" s="1"/>
  <c r="K68" i="1" s="1"/>
  <c r="H61" i="1"/>
  <c r="J61" i="1" s="1"/>
  <c r="F61" i="1"/>
  <c r="F38" i="1"/>
  <c r="H38" i="1"/>
  <c r="J38" i="1" s="1"/>
  <c r="K38" i="1" s="1"/>
  <c r="H45" i="1"/>
  <c r="J45" i="1" s="1"/>
  <c r="F45" i="1"/>
  <c r="H32" i="1"/>
  <c r="J32" i="1" s="1"/>
  <c r="F32" i="1"/>
  <c r="F14" i="1"/>
  <c r="H14" i="1"/>
  <c r="J14" i="1" s="1"/>
  <c r="H24" i="1"/>
  <c r="J24" i="1" s="1"/>
  <c r="F24" i="1"/>
  <c r="F8" i="1"/>
  <c r="H8" i="1"/>
  <c r="J8" i="1" s="1"/>
  <c r="H67" i="1"/>
  <c r="J67" i="1" s="1"/>
  <c r="F67" i="1"/>
  <c r="F58" i="1"/>
  <c r="H58" i="1"/>
  <c r="J58" i="1" s="1"/>
  <c r="H53" i="1"/>
  <c r="J53" i="1" s="1"/>
  <c r="F53" i="1"/>
  <c r="F34" i="1"/>
  <c r="H34" i="1"/>
  <c r="J34" i="1" s="1"/>
  <c r="H52" i="1"/>
  <c r="J52" i="1" s="1"/>
  <c r="F52" i="1"/>
  <c r="F59" i="1"/>
  <c r="H59" i="1"/>
  <c r="J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F39" i="1"/>
  <c r="H39" i="1"/>
  <c r="J39" i="1" s="1"/>
  <c r="K39" i="1" s="1"/>
  <c r="F10" i="1"/>
  <c r="H10" i="1"/>
  <c r="J10" i="1" s="1"/>
  <c r="F9" i="1"/>
  <c r="H9" i="1"/>
  <c r="J9" i="1" s="1"/>
  <c r="K9" i="1" s="1"/>
  <c r="F20" i="1"/>
  <c r="H20" i="1"/>
  <c r="J20" i="1" s="1"/>
  <c r="F4" i="1"/>
  <c r="H4" i="1"/>
  <c r="J4" i="1" s="1"/>
  <c r="K4" i="1" s="1"/>
  <c r="F11" i="1"/>
  <c r="H11" i="1"/>
  <c r="J11" i="1" s="1"/>
  <c r="F66" i="1"/>
  <c r="H66" i="1"/>
  <c r="J66" i="1" s="1"/>
  <c r="K66" i="1" s="1"/>
  <c r="F54" i="1"/>
  <c r="H54" i="1"/>
  <c r="J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F30" i="1"/>
  <c r="H30" i="1"/>
  <c r="J30" i="1" s="1"/>
  <c r="K30" i="1" s="1"/>
  <c r="H37" i="1"/>
  <c r="J37" i="1" s="1"/>
  <c r="F37" i="1"/>
  <c r="F40" i="1"/>
  <c r="H40" i="1"/>
  <c r="J40" i="1" s="1"/>
  <c r="K40" i="1" s="1"/>
  <c r="F27" i="1"/>
  <c r="H27" i="1"/>
  <c r="J27" i="1" s="1"/>
  <c r="F35" i="1"/>
  <c r="H35" i="1"/>
  <c r="J35" i="1" s="1"/>
  <c r="K35" i="1" s="1"/>
  <c r="F6" i="1"/>
  <c r="H6" i="1"/>
  <c r="J6" i="1" s="1"/>
  <c r="F5" i="1"/>
  <c r="H5" i="1"/>
  <c r="J5" i="1" s="1"/>
  <c r="K5" i="1" s="1"/>
  <c r="F16" i="1"/>
  <c r="H16" i="1"/>
  <c r="J16" i="1" s="1"/>
  <c r="F23" i="1"/>
  <c r="H23" i="1"/>
  <c r="J23" i="1" s="1"/>
  <c r="K23" i="1" s="1"/>
  <c r="F7" i="1"/>
  <c r="H7" i="1"/>
  <c r="J7" i="1" s="1"/>
  <c r="F17" i="1"/>
  <c r="H17" i="1"/>
  <c r="J17" i="1" s="1"/>
  <c r="K17" i="1" s="1"/>
  <c r="H57" i="1"/>
  <c r="J57" i="1" s="1"/>
  <c r="F57" i="1"/>
  <c r="H56" i="1"/>
  <c r="J56" i="1" s="1"/>
  <c r="F56" i="1"/>
  <c r="F63" i="1"/>
  <c r="H63" i="1"/>
  <c r="J63" i="1" s="1"/>
  <c r="F43" i="1"/>
  <c r="H43" i="1"/>
  <c r="J43" i="1" s="1"/>
  <c r="K43" i="1" s="1"/>
  <c r="F31" i="1"/>
  <c r="H31" i="1"/>
  <c r="J31" i="1" s="1"/>
  <c r="F21" i="1"/>
  <c r="H21" i="1"/>
  <c r="J21" i="1" s="1"/>
  <c r="K21" i="1" s="1"/>
  <c r="F13" i="1"/>
  <c r="H13" i="1"/>
  <c r="J13" i="1" s="1"/>
  <c r="F15" i="1"/>
  <c r="H15" i="1"/>
  <c r="J15" i="1" s="1"/>
  <c r="K15" i="1" s="1"/>
  <c r="H65" i="1"/>
  <c r="J65" i="1" s="1"/>
  <c r="F65" i="1"/>
  <c r="F47" i="1"/>
  <c r="H47" i="1"/>
  <c r="J47" i="1" s="1"/>
  <c r="K47" i="1" s="1"/>
  <c r="F62" i="1"/>
  <c r="H62" i="1"/>
  <c r="J62" i="1" s="1"/>
  <c r="F50" i="1"/>
  <c r="H50" i="1"/>
  <c r="J50" i="1" s="1"/>
  <c r="K50" i="1" s="1"/>
  <c r="F48" i="1"/>
  <c r="H48" i="1"/>
  <c r="J48" i="1" s="1"/>
  <c r="H60" i="1"/>
  <c r="J60" i="1" s="1"/>
  <c r="F60" i="1"/>
  <c r="F44" i="1"/>
  <c r="H44" i="1"/>
  <c r="J44" i="1" s="1"/>
  <c r="F51" i="1"/>
  <c r="H51" i="1"/>
  <c r="J51" i="1" s="1"/>
  <c r="K51" i="1" s="1"/>
  <c r="F18" i="1"/>
  <c r="H18" i="1"/>
  <c r="J18" i="1" s="1"/>
  <c r="H33" i="1"/>
  <c r="J33" i="1" s="1"/>
  <c r="F33" i="1"/>
  <c r="H36" i="1"/>
  <c r="J36" i="1" s="1"/>
  <c r="F36" i="1"/>
  <c r="F22" i="1"/>
  <c r="H22" i="1"/>
  <c r="J22" i="1" s="1"/>
  <c r="K22" i="1" s="1"/>
  <c r="F25" i="1"/>
  <c r="H25" i="1"/>
  <c r="J25" i="1" s="1"/>
  <c r="F2" i="1"/>
  <c r="H2" i="1"/>
  <c r="J2" i="1" s="1"/>
  <c r="H28" i="1"/>
  <c r="J28" i="1" s="1"/>
  <c r="F28" i="1"/>
  <c r="F12" i="1"/>
  <c r="H12" i="1"/>
  <c r="J12" i="1" s="1"/>
  <c r="K12" i="1" s="1"/>
  <c r="F19" i="1"/>
  <c r="H19" i="1"/>
  <c r="J19" i="1" s="1"/>
  <c r="F3" i="1"/>
  <c r="H3" i="1"/>
  <c r="J3" i="1" s="1"/>
  <c r="K3" i="1" s="1"/>
  <c r="K19" i="1" l="1"/>
  <c r="K25" i="1"/>
  <c r="K18" i="1"/>
  <c r="L18" i="1" s="1"/>
  <c r="N18" i="1" s="1"/>
  <c r="K44" i="1"/>
  <c r="L44" i="1" s="1"/>
  <c r="N44" i="1" s="1"/>
  <c r="K48" i="1"/>
  <c r="K62" i="1"/>
  <c r="K13" i="1"/>
  <c r="L13" i="1" s="1"/>
  <c r="N13" i="1" s="1"/>
  <c r="K31" i="1"/>
  <c r="L31" i="1" s="1"/>
  <c r="N31" i="1" s="1"/>
  <c r="K63" i="1"/>
  <c r="K7" i="1"/>
  <c r="K16" i="1"/>
  <c r="L16" i="1" s="1"/>
  <c r="N16" i="1" s="1"/>
  <c r="K6" i="1"/>
  <c r="P6" i="1" s="1"/>
  <c r="K27" i="1"/>
  <c r="K55" i="1"/>
  <c r="K54" i="1"/>
  <c r="P54" i="1" s="1"/>
  <c r="K11" i="1"/>
  <c r="K20" i="1"/>
  <c r="K10" i="1"/>
  <c r="K29" i="1"/>
  <c r="K59" i="1"/>
  <c r="K34" i="1"/>
  <c r="K58" i="1"/>
  <c r="K8" i="1"/>
  <c r="P8" i="1" s="1"/>
  <c r="K14" i="1"/>
  <c r="L14" i="1" s="1"/>
  <c r="N14" i="1" s="1"/>
  <c r="K123" i="1"/>
  <c r="K159" i="1"/>
  <c r="K175" i="1"/>
  <c r="L175" i="1" s="1"/>
  <c r="N175" i="1" s="1"/>
  <c r="K201" i="1"/>
  <c r="L201" i="1" s="1"/>
  <c r="N201" i="1" s="1"/>
  <c r="K238" i="1"/>
  <c r="K259" i="1"/>
  <c r="K290" i="1"/>
  <c r="L290" i="1" s="1"/>
  <c r="N290" i="1" s="1"/>
  <c r="K323" i="1"/>
  <c r="L323" i="1" s="1"/>
  <c r="N323" i="1" s="1"/>
  <c r="K355" i="1"/>
  <c r="K386" i="1"/>
  <c r="K436" i="1"/>
  <c r="L436" i="1" s="1"/>
  <c r="N436" i="1" s="1"/>
  <c r="K87" i="1"/>
  <c r="L87" i="1" s="1"/>
  <c r="N87" i="1" s="1"/>
  <c r="K114" i="1"/>
  <c r="K151" i="1"/>
  <c r="K106" i="1"/>
  <c r="L106" i="1" s="1"/>
  <c r="N106" i="1" s="1"/>
  <c r="K138" i="1"/>
  <c r="L138" i="1" s="1"/>
  <c r="N138" i="1" s="1"/>
  <c r="K210" i="1"/>
  <c r="K304" i="1"/>
  <c r="K444" i="1"/>
  <c r="L444" i="1" s="1"/>
  <c r="N444" i="1" s="1"/>
  <c r="K102" i="1"/>
  <c r="L102" i="1" s="1"/>
  <c r="N102" i="1" s="1"/>
  <c r="K202" i="1"/>
  <c r="K226" i="1"/>
  <c r="K298" i="1"/>
  <c r="L298" i="1" s="1"/>
  <c r="N298" i="1" s="1"/>
  <c r="K371" i="1"/>
  <c r="P371" i="1" s="1"/>
  <c r="K417" i="1"/>
  <c r="K450" i="1"/>
  <c r="K93" i="1"/>
  <c r="L93" i="1" s="1"/>
  <c r="N93" i="1" s="1"/>
  <c r="K271" i="1"/>
  <c r="P271" i="1" s="1"/>
  <c r="K301" i="1"/>
  <c r="K327" i="1"/>
  <c r="K401" i="1"/>
  <c r="L401" i="1" s="1"/>
  <c r="N401" i="1" s="1"/>
  <c r="K249" i="1"/>
  <c r="L249" i="1" s="1"/>
  <c r="N249" i="1" s="1"/>
  <c r="K243" i="1"/>
  <c r="K432" i="1"/>
  <c r="K164" i="1"/>
  <c r="P164" i="1" s="1"/>
  <c r="K296" i="1"/>
  <c r="L296" i="1" s="1"/>
  <c r="N296" i="1" s="1"/>
  <c r="K86" i="1"/>
  <c r="K358" i="1"/>
  <c r="K230" i="1"/>
  <c r="L230" i="1" s="1"/>
  <c r="N230" i="1" s="1"/>
  <c r="K288" i="1"/>
  <c r="L288" i="1" s="1"/>
  <c r="N288" i="1" s="1"/>
  <c r="K347" i="1"/>
  <c r="K428" i="1"/>
  <c r="K107" i="1"/>
  <c r="P107" i="1" s="1"/>
  <c r="K169" i="1"/>
  <c r="L169" i="1" s="1"/>
  <c r="N169" i="1" s="1"/>
  <c r="K126" i="1"/>
  <c r="K227" i="1"/>
  <c r="K439" i="1"/>
  <c r="L439" i="1" s="1"/>
  <c r="N439" i="1" s="1"/>
  <c r="K446" i="1"/>
  <c r="L446" i="1" s="1"/>
  <c r="N446" i="1" s="1"/>
  <c r="K165" i="1"/>
  <c r="K343" i="1"/>
  <c r="K240" i="1"/>
  <c r="L240" i="1" s="1"/>
  <c r="N240" i="1" s="1"/>
  <c r="K209" i="1"/>
  <c r="L209" i="1" s="1"/>
  <c r="N209" i="1" s="1"/>
  <c r="K236" i="1"/>
  <c r="K406" i="1"/>
  <c r="K248" i="1"/>
  <c r="L248" i="1" s="1"/>
  <c r="N248" i="1" s="1"/>
  <c r="K254" i="1"/>
  <c r="P254" i="1" s="1"/>
  <c r="K174" i="1"/>
  <c r="K231" i="1"/>
  <c r="K280" i="1"/>
  <c r="L280" i="1" s="1"/>
  <c r="N280" i="1" s="1"/>
  <c r="K404" i="1"/>
  <c r="L404" i="1" s="1"/>
  <c r="N404" i="1" s="1"/>
  <c r="K94" i="1"/>
  <c r="K160" i="1"/>
  <c r="K213" i="1"/>
  <c r="P213" i="1" s="1"/>
  <c r="K413" i="1"/>
  <c r="P413" i="1" s="1"/>
  <c r="K133" i="1"/>
  <c r="K232" i="1"/>
  <c r="K422" i="1"/>
  <c r="P422" i="1" s="1"/>
  <c r="K146" i="1"/>
  <c r="L146" i="1" s="1"/>
  <c r="N146" i="1" s="1"/>
  <c r="K335" i="1"/>
  <c r="K242" i="1"/>
  <c r="K234" i="1"/>
  <c r="L234" i="1" s="1"/>
  <c r="N234" i="1" s="1"/>
  <c r="K237" i="1"/>
  <c r="P237" i="1" s="1"/>
  <c r="K250" i="1"/>
  <c r="K97" i="1"/>
  <c r="K149" i="1"/>
  <c r="L149" i="1" s="1"/>
  <c r="N149" i="1" s="1"/>
  <c r="K218" i="1"/>
  <c r="L218" i="1" s="1"/>
  <c r="N218" i="1" s="1"/>
  <c r="K282" i="1"/>
  <c r="P500" i="1"/>
  <c r="L500" i="1"/>
  <c r="N500" i="1" s="1"/>
  <c r="L467" i="1"/>
  <c r="N467" i="1" s="1"/>
  <c r="P467" i="1"/>
  <c r="L485" i="1"/>
  <c r="N485" i="1" s="1"/>
  <c r="P485" i="1"/>
  <c r="P481" i="1"/>
  <c r="L481" i="1"/>
  <c r="N481" i="1" s="1"/>
  <c r="P464" i="1"/>
  <c r="L464" i="1"/>
  <c r="N464" i="1" s="1"/>
  <c r="L466" i="1"/>
  <c r="N466" i="1" s="1"/>
  <c r="P466" i="1"/>
  <c r="L496" i="1"/>
  <c r="N496" i="1" s="1"/>
  <c r="P496" i="1"/>
  <c r="L468" i="1"/>
  <c r="N468" i="1" s="1"/>
  <c r="P468" i="1"/>
  <c r="P491" i="1"/>
  <c r="L491" i="1"/>
  <c r="N491" i="1" s="1"/>
  <c r="L472" i="1"/>
  <c r="N472" i="1" s="1"/>
  <c r="P472" i="1"/>
  <c r="L469" i="1"/>
  <c r="N469" i="1" s="1"/>
  <c r="P469" i="1"/>
  <c r="K503" i="1"/>
  <c r="K495" i="1"/>
  <c r="K502" i="1"/>
  <c r="K498" i="1"/>
  <c r="P477" i="1"/>
  <c r="L477" i="1"/>
  <c r="N477" i="1" s="1"/>
  <c r="P461" i="1"/>
  <c r="L461" i="1"/>
  <c r="N461" i="1" s="1"/>
  <c r="P462" i="1"/>
  <c r="L462" i="1"/>
  <c r="N462" i="1" s="1"/>
  <c r="L493" i="1"/>
  <c r="N493" i="1" s="1"/>
  <c r="P493" i="1"/>
  <c r="P474" i="1"/>
  <c r="L474" i="1"/>
  <c r="N474" i="1" s="1"/>
  <c r="L486" i="1"/>
  <c r="N486" i="1" s="1"/>
  <c r="P486" i="1"/>
  <c r="L488" i="1"/>
  <c r="N488" i="1" s="1"/>
  <c r="P488" i="1"/>
  <c r="P484" i="1"/>
  <c r="L484" i="1"/>
  <c r="N484" i="1" s="1"/>
  <c r="P470" i="1"/>
  <c r="L470" i="1"/>
  <c r="N470" i="1" s="1"/>
  <c r="L453" i="1"/>
  <c r="N453" i="1" s="1"/>
  <c r="P453" i="1"/>
  <c r="L454" i="1"/>
  <c r="N454" i="1" s="1"/>
  <c r="P454" i="1"/>
  <c r="P501" i="1"/>
  <c r="L501" i="1"/>
  <c r="N501" i="1" s="1"/>
  <c r="L463" i="1"/>
  <c r="N463" i="1" s="1"/>
  <c r="P463" i="1"/>
  <c r="L475" i="1"/>
  <c r="N475" i="1" s="1"/>
  <c r="P475" i="1"/>
  <c r="L497" i="1"/>
  <c r="N497" i="1" s="1"/>
  <c r="P497" i="1"/>
  <c r="P476" i="1"/>
  <c r="L476" i="1"/>
  <c r="N476" i="1" s="1"/>
  <c r="L482" i="1"/>
  <c r="N482" i="1" s="1"/>
  <c r="P482" i="1"/>
  <c r="L483" i="1"/>
  <c r="N483" i="1" s="1"/>
  <c r="P483" i="1"/>
  <c r="L505" i="1"/>
  <c r="N505" i="1" s="1"/>
  <c r="P505" i="1"/>
  <c r="P478" i="1"/>
  <c r="L478" i="1"/>
  <c r="N478" i="1" s="1"/>
  <c r="L456" i="1"/>
  <c r="N456" i="1" s="1"/>
  <c r="P456" i="1"/>
  <c r="L460" i="1"/>
  <c r="N460" i="1" s="1"/>
  <c r="P460" i="1"/>
  <c r="L452" i="1"/>
  <c r="N452" i="1" s="1"/>
  <c r="P452" i="1"/>
  <c r="P458" i="1"/>
  <c r="L458" i="1"/>
  <c r="N458" i="1" s="1"/>
  <c r="L471" i="1"/>
  <c r="N471" i="1" s="1"/>
  <c r="P471" i="1"/>
  <c r="P455" i="1"/>
  <c r="L455" i="1"/>
  <c r="N455" i="1" s="1"/>
  <c r="L479" i="1"/>
  <c r="N479" i="1" s="1"/>
  <c r="P479" i="1"/>
  <c r="P480" i="1"/>
  <c r="L480" i="1"/>
  <c r="N480" i="1" s="1"/>
  <c r="P489" i="1"/>
  <c r="L489" i="1"/>
  <c r="N489" i="1" s="1"/>
  <c r="L504" i="1"/>
  <c r="N504" i="1" s="1"/>
  <c r="P504" i="1"/>
  <c r="L459" i="1"/>
  <c r="N459" i="1" s="1"/>
  <c r="P459" i="1"/>
  <c r="L465" i="1"/>
  <c r="N465" i="1" s="1"/>
  <c r="P465" i="1"/>
  <c r="P492" i="1"/>
  <c r="L492" i="1"/>
  <c r="N492" i="1" s="1"/>
  <c r="K487" i="1"/>
  <c r="K473" i="1"/>
  <c r="K494" i="1"/>
  <c r="K499" i="1"/>
  <c r="K490" i="1"/>
  <c r="K457" i="1"/>
  <c r="L90" i="1"/>
  <c r="N90" i="1" s="1"/>
  <c r="P90" i="1"/>
  <c r="P167" i="1"/>
  <c r="L167" i="1"/>
  <c r="N167" i="1" s="1"/>
  <c r="K217" i="1"/>
  <c r="P217" i="1" s="1"/>
  <c r="L281" i="1"/>
  <c r="N281" i="1" s="1"/>
  <c r="P281" i="1"/>
  <c r="P313" i="1"/>
  <c r="L313" i="1"/>
  <c r="N313" i="1" s="1"/>
  <c r="L412" i="1"/>
  <c r="N412" i="1" s="1"/>
  <c r="P412" i="1"/>
  <c r="L448" i="1"/>
  <c r="N448" i="1" s="1"/>
  <c r="P448" i="1"/>
  <c r="L136" i="1"/>
  <c r="N136" i="1" s="1"/>
  <c r="P136" i="1"/>
  <c r="L197" i="1"/>
  <c r="N197" i="1" s="1"/>
  <c r="P197" i="1"/>
  <c r="L186" i="1"/>
  <c r="N186" i="1" s="1"/>
  <c r="P186" i="1"/>
  <c r="L374" i="1"/>
  <c r="N374" i="1" s="1"/>
  <c r="P374" i="1"/>
  <c r="K92" i="1"/>
  <c r="P92" i="1" s="1"/>
  <c r="P221" i="1"/>
  <c r="L221" i="1"/>
  <c r="N221" i="1" s="1"/>
  <c r="L390" i="1"/>
  <c r="N390" i="1" s="1"/>
  <c r="P390" i="1"/>
  <c r="L80" i="1"/>
  <c r="N80" i="1" s="1"/>
  <c r="P80" i="1"/>
  <c r="L292" i="1"/>
  <c r="N292" i="1" s="1"/>
  <c r="P292" i="1"/>
  <c r="L284" i="1"/>
  <c r="N284" i="1" s="1"/>
  <c r="P284" i="1"/>
  <c r="K179" i="1"/>
  <c r="P179" i="1" s="1"/>
  <c r="L122" i="1"/>
  <c r="N122" i="1" s="1"/>
  <c r="P122" i="1"/>
  <c r="P266" i="1"/>
  <c r="L266" i="1"/>
  <c r="N266" i="1" s="1"/>
  <c r="L198" i="1"/>
  <c r="N198" i="1" s="1"/>
  <c r="P198" i="1"/>
  <c r="P315" i="1"/>
  <c r="L315" i="1"/>
  <c r="N315" i="1" s="1"/>
  <c r="P143" i="1"/>
  <c r="L143" i="1"/>
  <c r="N143" i="1" s="1"/>
  <c r="P116" i="1"/>
  <c r="L116" i="1"/>
  <c r="N116" i="1" s="1"/>
  <c r="P398" i="1"/>
  <c r="L398" i="1"/>
  <c r="N398" i="1" s="1"/>
  <c r="L141" i="1"/>
  <c r="N141" i="1" s="1"/>
  <c r="P141" i="1"/>
  <c r="P155" i="1"/>
  <c r="L155" i="1"/>
  <c r="N155" i="1" s="1"/>
  <c r="P258" i="1"/>
  <c r="L258" i="1"/>
  <c r="N258" i="1" s="1"/>
  <c r="P366" i="1"/>
  <c r="L366" i="1"/>
  <c r="N366" i="1" s="1"/>
  <c r="L192" i="1"/>
  <c r="N192" i="1" s="1"/>
  <c r="P192" i="1"/>
  <c r="L389" i="1"/>
  <c r="N389" i="1" s="1"/>
  <c r="P389" i="1"/>
  <c r="L400" i="1"/>
  <c r="N400" i="1" s="1"/>
  <c r="P400" i="1"/>
  <c r="L359" i="1"/>
  <c r="N359" i="1" s="1"/>
  <c r="P359" i="1"/>
  <c r="L152" i="1"/>
  <c r="N152" i="1" s="1"/>
  <c r="P152" i="1"/>
  <c r="L408" i="1"/>
  <c r="N408" i="1" s="1"/>
  <c r="P408" i="1"/>
  <c r="L127" i="1"/>
  <c r="N127" i="1" s="1"/>
  <c r="P127" i="1"/>
  <c r="L176" i="1"/>
  <c r="N176" i="1" s="1"/>
  <c r="P176" i="1"/>
  <c r="L441" i="1"/>
  <c r="N441" i="1" s="1"/>
  <c r="P441" i="1"/>
  <c r="L118" i="1"/>
  <c r="N118" i="1" s="1"/>
  <c r="P118" i="1"/>
  <c r="L190" i="1"/>
  <c r="N190" i="1" s="1"/>
  <c r="P190" i="1"/>
  <c r="P139" i="1"/>
  <c r="L139" i="1"/>
  <c r="N139" i="1" s="1"/>
  <c r="L74" i="1"/>
  <c r="N74" i="1" s="1"/>
  <c r="P74" i="1"/>
  <c r="L228" i="1"/>
  <c r="N228" i="1" s="1"/>
  <c r="P228" i="1"/>
  <c r="L385" i="1"/>
  <c r="N385" i="1" s="1"/>
  <c r="P385" i="1"/>
  <c r="L71" i="1"/>
  <c r="N71" i="1" s="1"/>
  <c r="P71" i="1"/>
  <c r="L98" i="1"/>
  <c r="N98" i="1" s="1"/>
  <c r="P98" i="1"/>
  <c r="L351" i="1"/>
  <c r="N351" i="1" s="1"/>
  <c r="P351" i="1"/>
  <c r="P255" i="1"/>
  <c r="L255" i="1"/>
  <c r="N255" i="1" s="1"/>
  <c r="L244" i="1"/>
  <c r="N244" i="1" s="1"/>
  <c r="P244" i="1"/>
  <c r="L241" i="1"/>
  <c r="N241" i="1" s="1"/>
  <c r="P241" i="1"/>
  <c r="L99" i="1"/>
  <c r="N99" i="1" s="1"/>
  <c r="P99" i="1"/>
  <c r="L180" i="1"/>
  <c r="N180" i="1" s="1"/>
  <c r="P180" i="1"/>
  <c r="L305" i="1"/>
  <c r="N305" i="1" s="1"/>
  <c r="P305" i="1"/>
  <c r="K363" i="1"/>
  <c r="P363" i="1" s="1"/>
  <c r="K442" i="1"/>
  <c r="P442" i="1" s="1"/>
  <c r="L191" i="1"/>
  <c r="N191" i="1" s="1"/>
  <c r="P191" i="1"/>
  <c r="L214" i="1"/>
  <c r="N214" i="1" s="1"/>
  <c r="P214" i="1"/>
  <c r="L387" i="1"/>
  <c r="N387" i="1" s="1"/>
  <c r="P387" i="1"/>
  <c r="L111" i="1"/>
  <c r="N111" i="1" s="1"/>
  <c r="P111" i="1"/>
  <c r="L267" i="1"/>
  <c r="N267" i="1" s="1"/>
  <c r="P267" i="1"/>
  <c r="L431" i="1"/>
  <c r="N431" i="1" s="1"/>
  <c r="P431" i="1"/>
  <c r="L137" i="1"/>
  <c r="N137" i="1" s="1"/>
  <c r="P137" i="1"/>
  <c r="L379" i="1"/>
  <c r="N379" i="1" s="1"/>
  <c r="P379" i="1"/>
  <c r="L150" i="1"/>
  <c r="N150" i="1" s="1"/>
  <c r="P150" i="1"/>
  <c r="P101" i="1"/>
  <c r="L101" i="1"/>
  <c r="N101" i="1" s="1"/>
  <c r="L119" i="1"/>
  <c r="N119" i="1" s="1"/>
  <c r="P119" i="1"/>
  <c r="L277" i="1"/>
  <c r="N277" i="1" s="1"/>
  <c r="P277" i="1"/>
  <c r="L302" i="1"/>
  <c r="N302" i="1" s="1"/>
  <c r="P302" i="1"/>
  <c r="L438" i="1"/>
  <c r="N438" i="1" s="1"/>
  <c r="P438" i="1"/>
  <c r="K60" i="1"/>
  <c r="L60" i="1" s="1"/>
  <c r="N60" i="1" s="1"/>
  <c r="K49" i="1"/>
  <c r="L49" i="1" s="1"/>
  <c r="N49" i="1" s="1"/>
  <c r="K42" i="1"/>
  <c r="K67" i="1"/>
  <c r="K32" i="1"/>
  <c r="L32" i="1" s="1"/>
  <c r="N32" i="1" s="1"/>
  <c r="K324" i="1"/>
  <c r="K189" i="1"/>
  <c r="K336" i="1"/>
  <c r="K427" i="1"/>
  <c r="K256" i="1"/>
  <c r="K77" i="1"/>
  <c r="K100" i="1"/>
  <c r="K332" i="1"/>
  <c r="K320" i="1"/>
  <c r="K275" i="1"/>
  <c r="K373" i="1"/>
  <c r="K365" i="1"/>
  <c r="K317" i="1"/>
  <c r="K162" i="1"/>
  <c r="K295" i="1"/>
  <c r="K388" i="1"/>
  <c r="K307" i="1"/>
  <c r="K341" i="1"/>
  <c r="K328" i="1"/>
  <c r="K380" i="1"/>
  <c r="K360" i="1"/>
  <c r="K316" i="1"/>
  <c r="K352" i="1"/>
  <c r="K322" i="1"/>
  <c r="K415" i="1"/>
  <c r="P159" i="1"/>
  <c r="L159" i="1"/>
  <c r="N159" i="1" s="1"/>
  <c r="L238" i="1"/>
  <c r="N238" i="1" s="1"/>
  <c r="P238" i="1"/>
  <c r="L355" i="1"/>
  <c r="N355" i="1" s="1"/>
  <c r="P355" i="1"/>
  <c r="L151" i="1"/>
  <c r="N151" i="1" s="1"/>
  <c r="P151" i="1"/>
  <c r="L210" i="1"/>
  <c r="N210" i="1" s="1"/>
  <c r="P210" i="1"/>
  <c r="L202" i="1"/>
  <c r="N202" i="1" s="1"/>
  <c r="P202" i="1"/>
  <c r="L417" i="1"/>
  <c r="N417" i="1" s="1"/>
  <c r="P417" i="1"/>
  <c r="P301" i="1"/>
  <c r="L301" i="1"/>
  <c r="N301" i="1" s="1"/>
  <c r="L243" i="1"/>
  <c r="N243" i="1" s="1"/>
  <c r="P243" i="1"/>
  <c r="L86" i="1"/>
  <c r="N86" i="1" s="1"/>
  <c r="P86" i="1"/>
  <c r="P347" i="1"/>
  <c r="L347" i="1"/>
  <c r="N347" i="1" s="1"/>
  <c r="P126" i="1"/>
  <c r="L126" i="1"/>
  <c r="N126" i="1" s="1"/>
  <c r="L165" i="1"/>
  <c r="N165" i="1" s="1"/>
  <c r="P165" i="1"/>
  <c r="L236" i="1"/>
  <c r="N236" i="1" s="1"/>
  <c r="P236" i="1"/>
  <c r="L174" i="1"/>
  <c r="N174" i="1" s="1"/>
  <c r="P174" i="1"/>
  <c r="L94" i="1"/>
  <c r="N94" i="1" s="1"/>
  <c r="P94" i="1"/>
  <c r="L133" i="1"/>
  <c r="N133" i="1" s="1"/>
  <c r="P133" i="1"/>
  <c r="L335" i="1"/>
  <c r="N335" i="1" s="1"/>
  <c r="P335" i="1"/>
  <c r="P250" i="1"/>
  <c r="L250" i="1"/>
  <c r="N250" i="1" s="1"/>
  <c r="K195" i="1"/>
  <c r="P195" i="1" s="1"/>
  <c r="L282" i="1"/>
  <c r="N282" i="1" s="1"/>
  <c r="P282" i="1"/>
  <c r="P69" i="1"/>
  <c r="L69" i="1"/>
  <c r="N69" i="1" s="1"/>
  <c r="K104" i="1"/>
  <c r="P104" i="1" s="1"/>
  <c r="L168" i="1"/>
  <c r="N168" i="1" s="1"/>
  <c r="P168" i="1"/>
  <c r="P219" i="1"/>
  <c r="L219" i="1"/>
  <c r="N219" i="1" s="1"/>
  <c r="P375" i="1"/>
  <c r="L375" i="1"/>
  <c r="N375" i="1" s="1"/>
  <c r="L184" i="1"/>
  <c r="N184" i="1" s="1"/>
  <c r="P184" i="1"/>
  <c r="L235" i="1"/>
  <c r="N235" i="1" s="1"/>
  <c r="P235" i="1"/>
  <c r="L392" i="1"/>
  <c r="N392" i="1" s="1"/>
  <c r="P392" i="1"/>
  <c r="L445" i="1"/>
  <c r="N445" i="1" s="1"/>
  <c r="P445" i="1"/>
  <c r="L115" i="1"/>
  <c r="N115" i="1" s="1"/>
  <c r="P115" i="1"/>
  <c r="L153" i="1"/>
  <c r="N153" i="1" s="1"/>
  <c r="P153" i="1"/>
  <c r="L293" i="1"/>
  <c r="N293" i="1" s="1"/>
  <c r="P293" i="1"/>
  <c r="L319" i="1"/>
  <c r="N319" i="1" s="1"/>
  <c r="P319" i="1"/>
  <c r="L397" i="1"/>
  <c r="N397" i="1" s="1"/>
  <c r="P397" i="1"/>
  <c r="L440" i="1"/>
  <c r="N440" i="1" s="1"/>
  <c r="P440" i="1"/>
  <c r="P297" i="1"/>
  <c r="L297" i="1"/>
  <c r="N297" i="1" s="1"/>
  <c r="L182" i="1"/>
  <c r="N182" i="1" s="1"/>
  <c r="P182" i="1"/>
  <c r="L188" i="1"/>
  <c r="N188" i="1" s="1"/>
  <c r="P188" i="1"/>
  <c r="L270" i="1"/>
  <c r="N270" i="1" s="1"/>
  <c r="P270" i="1"/>
  <c r="L405" i="1"/>
  <c r="N405" i="1" s="1"/>
  <c r="P405" i="1"/>
  <c r="L129" i="1"/>
  <c r="N129" i="1" s="1"/>
  <c r="P129" i="1"/>
  <c r="P263" i="1"/>
  <c r="L263" i="1"/>
  <c r="N263" i="1" s="1"/>
  <c r="L429" i="1"/>
  <c r="N429" i="1" s="1"/>
  <c r="P429" i="1"/>
  <c r="L294" i="1"/>
  <c r="N294" i="1" s="1"/>
  <c r="P294" i="1"/>
  <c r="L75" i="1"/>
  <c r="N75" i="1" s="1"/>
  <c r="P75" i="1"/>
  <c r="P128" i="1"/>
  <c r="L128" i="1"/>
  <c r="N128" i="1" s="1"/>
  <c r="P274" i="1"/>
  <c r="L274" i="1"/>
  <c r="N274" i="1" s="1"/>
  <c r="L331" i="1"/>
  <c r="N331" i="1" s="1"/>
  <c r="P331" i="1"/>
  <c r="L396" i="1"/>
  <c r="N396" i="1" s="1"/>
  <c r="P396" i="1"/>
  <c r="P157" i="1"/>
  <c r="L157" i="1"/>
  <c r="N157" i="1" s="1"/>
  <c r="L212" i="1"/>
  <c r="N212" i="1" s="1"/>
  <c r="P212" i="1"/>
  <c r="L410" i="1"/>
  <c r="N410" i="1" s="1"/>
  <c r="P410" i="1"/>
  <c r="L132" i="1"/>
  <c r="N132" i="1" s="1"/>
  <c r="P132" i="1"/>
  <c r="L229" i="1"/>
  <c r="N229" i="1" s="1"/>
  <c r="P229" i="1"/>
  <c r="L421" i="1"/>
  <c r="N421" i="1" s="1"/>
  <c r="P421" i="1"/>
  <c r="P145" i="1"/>
  <c r="L145" i="1"/>
  <c r="N145" i="1" s="1"/>
  <c r="P273" i="1"/>
  <c r="L273" i="1"/>
  <c r="N273" i="1" s="1"/>
  <c r="L425" i="1"/>
  <c r="N425" i="1" s="1"/>
  <c r="P425" i="1"/>
  <c r="L430" i="1"/>
  <c r="N430" i="1" s="1"/>
  <c r="P430" i="1"/>
  <c r="P110" i="1"/>
  <c r="L110" i="1"/>
  <c r="N110" i="1" s="1"/>
  <c r="L276" i="1"/>
  <c r="N276" i="1" s="1"/>
  <c r="P276" i="1"/>
  <c r="L215" i="1"/>
  <c r="N215" i="1" s="1"/>
  <c r="P215" i="1"/>
  <c r="L289" i="1"/>
  <c r="N289" i="1" s="1"/>
  <c r="P289" i="1"/>
  <c r="L435" i="1"/>
  <c r="N435" i="1" s="1"/>
  <c r="P435" i="1"/>
  <c r="K108" i="1"/>
  <c r="P108" i="1" s="1"/>
  <c r="P134" i="1"/>
  <c r="L134" i="1"/>
  <c r="N134" i="1" s="1"/>
  <c r="P443" i="1"/>
  <c r="L443" i="1"/>
  <c r="N443" i="1" s="1"/>
  <c r="L286" i="1"/>
  <c r="N286" i="1" s="1"/>
  <c r="P286" i="1"/>
  <c r="L370" i="1"/>
  <c r="N370" i="1" s="1"/>
  <c r="P370" i="1"/>
  <c r="P172" i="1"/>
  <c r="L172" i="1"/>
  <c r="N172" i="1" s="1"/>
  <c r="P300" i="1"/>
  <c r="L300" i="1"/>
  <c r="N300" i="1" s="1"/>
  <c r="L426" i="1"/>
  <c r="N426" i="1" s="1"/>
  <c r="P426" i="1"/>
  <c r="L437" i="1"/>
  <c r="N437" i="1" s="1"/>
  <c r="P437" i="1"/>
  <c r="L178" i="1"/>
  <c r="N178" i="1" s="1"/>
  <c r="P178" i="1"/>
  <c r="P378" i="1"/>
  <c r="L378" i="1"/>
  <c r="N378" i="1" s="1"/>
  <c r="L285" i="1"/>
  <c r="N285" i="1" s="1"/>
  <c r="P285" i="1"/>
  <c r="L68" i="1"/>
  <c r="N68" i="1" s="1"/>
  <c r="P68" i="1"/>
  <c r="L148" i="1"/>
  <c r="N148" i="1" s="1"/>
  <c r="P148" i="1"/>
  <c r="L194" i="1"/>
  <c r="N194" i="1" s="1"/>
  <c r="P194" i="1"/>
  <c r="L252" i="1"/>
  <c r="N252" i="1" s="1"/>
  <c r="P252" i="1"/>
  <c r="L339" i="1"/>
  <c r="N339" i="1" s="1"/>
  <c r="P339" i="1"/>
  <c r="L367" i="1"/>
  <c r="N367" i="1" s="1"/>
  <c r="P367" i="1"/>
  <c r="L103" i="1"/>
  <c r="N103" i="1" s="1"/>
  <c r="P103" i="1"/>
  <c r="L161" i="1"/>
  <c r="N161" i="1" s="1"/>
  <c r="P161" i="1"/>
  <c r="L121" i="1"/>
  <c r="N121" i="1" s="1"/>
  <c r="P121" i="1"/>
  <c r="L216" i="1"/>
  <c r="N216" i="1" s="1"/>
  <c r="P216" i="1"/>
  <c r="P414" i="1"/>
  <c r="L414" i="1"/>
  <c r="N414" i="1" s="1"/>
  <c r="L173" i="1"/>
  <c r="N173" i="1" s="1"/>
  <c r="P173" i="1"/>
  <c r="L233" i="1"/>
  <c r="N233" i="1" s="1"/>
  <c r="P233" i="1"/>
  <c r="L424" i="1"/>
  <c r="N424" i="1" s="1"/>
  <c r="P424" i="1"/>
  <c r="L147" i="1"/>
  <c r="N147" i="1" s="1"/>
  <c r="P147" i="1"/>
  <c r="P144" i="1"/>
  <c r="L144" i="1"/>
  <c r="N144" i="1" s="1"/>
  <c r="P269" i="1"/>
  <c r="L269" i="1"/>
  <c r="N269" i="1" s="1"/>
  <c r="P394" i="1"/>
  <c r="L394" i="1"/>
  <c r="N394" i="1" s="1"/>
  <c r="L84" i="1"/>
  <c r="N84" i="1" s="1"/>
  <c r="P84" i="1"/>
  <c r="L257" i="1"/>
  <c r="N257" i="1" s="1"/>
  <c r="P257" i="1"/>
  <c r="L70" i="1"/>
  <c r="N70" i="1" s="1"/>
  <c r="P70" i="1"/>
  <c r="L206" i="1"/>
  <c r="N206" i="1" s="1"/>
  <c r="P206" i="1"/>
  <c r="L222" i="1"/>
  <c r="N222" i="1" s="1"/>
  <c r="P222" i="1"/>
  <c r="P382" i="1"/>
  <c r="L382" i="1"/>
  <c r="N382" i="1" s="1"/>
  <c r="L199" i="1"/>
  <c r="N199" i="1" s="1"/>
  <c r="P199" i="1"/>
  <c r="P306" i="1"/>
  <c r="L306" i="1"/>
  <c r="N306" i="1" s="1"/>
  <c r="L447" i="1"/>
  <c r="N447" i="1" s="1"/>
  <c r="P447" i="1"/>
  <c r="L91" i="1"/>
  <c r="N91" i="1" s="1"/>
  <c r="P91" i="1"/>
  <c r="L79" i="1"/>
  <c r="N79" i="1" s="1"/>
  <c r="P79" i="1"/>
  <c r="K112" i="1"/>
  <c r="P112" i="1" s="1"/>
  <c r="L393" i="1"/>
  <c r="N393" i="1" s="1"/>
  <c r="P393" i="1"/>
  <c r="L278" i="1"/>
  <c r="N278" i="1" s="1"/>
  <c r="P278" i="1"/>
  <c r="L383" i="1"/>
  <c r="N383" i="1" s="1"/>
  <c r="P383" i="1"/>
  <c r="L83" i="1"/>
  <c r="N83" i="1" s="1"/>
  <c r="P83" i="1"/>
  <c r="P239" i="1"/>
  <c r="L239" i="1"/>
  <c r="N239" i="1" s="1"/>
  <c r="L362" i="1"/>
  <c r="N362" i="1" s="1"/>
  <c r="P362" i="1"/>
  <c r="P88" i="1"/>
  <c r="L88" i="1"/>
  <c r="N88" i="1" s="1"/>
  <c r="P156" i="1"/>
  <c r="L156" i="1"/>
  <c r="N156" i="1" s="1"/>
  <c r="P211" i="1"/>
  <c r="L211" i="1"/>
  <c r="N211" i="1" s="1"/>
  <c r="L409" i="1"/>
  <c r="N409" i="1" s="1"/>
  <c r="P409" i="1"/>
  <c r="L203" i="1"/>
  <c r="N203" i="1" s="1"/>
  <c r="P203" i="1"/>
  <c r="L308" i="1"/>
  <c r="N308" i="1" s="1"/>
  <c r="P308" i="1"/>
  <c r="L418" i="1"/>
  <c r="N418" i="1" s="1"/>
  <c r="P418" i="1"/>
  <c r="K124" i="1"/>
  <c r="P124" i="1" s="1"/>
  <c r="P309" i="1"/>
  <c r="L309" i="1"/>
  <c r="N309" i="1" s="1"/>
  <c r="P402" i="1"/>
  <c r="L402" i="1"/>
  <c r="N402" i="1" s="1"/>
  <c r="P262" i="1"/>
  <c r="L262" i="1"/>
  <c r="N262" i="1" s="1"/>
  <c r="L433" i="1"/>
  <c r="N433" i="1" s="1"/>
  <c r="P433" i="1"/>
  <c r="P183" i="1"/>
  <c r="L183" i="1"/>
  <c r="N183" i="1" s="1"/>
  <c r="L154" i="1"/>
  <c r="N154" i="1" s="1"/>
  <c r="P154" i="1"/>
  <c r="L246" i="1"/>
  <c r="N246" i="1" s="1"/>
  <c r="P246" i="1"/>
  <c r="P130" i="1"/>
  <c r="L130" i="1"/>
  <c r="N130" i="1" s="1"/>
  <c r="L140" i="1"/>
  <c r="N140" i="1" s="1"/>
  <c r="P140" i="1"/>
  <c r="L82" i="1"/>
  <c r="N82" i="1" s="1"/>
  <c r="P82" i="1"/>
  <c r="L72" i="1"/>
  <c r="N72" i="1" s="1"/>
  <c r="P72" i="1"/>
  <c r="P310" i="1"/>
  <c r="L310" i="1"/>
  <c r="N310" i="1" s="1"/>
  <c r="P245" i="1"/>
  <c r="L245" i="1"/>
  <c r="N245" i="1" s="1"/>
  <c r="K434" i="1"/>
  <c r="L434" i="1" s="1"/>
  <c r="N434" i="1" s="1"/>
  <c r="L76" i="1"/>
  <c r="N76" i="1" s="1"/>
  <c r="P76" i="1"/>
  <c r="L247" i="1"/>
  <c r="N247" i="1" s="1"/>
  <c r="P247" i="1"/>
  <c r="L78" i="1"/>
  <c r="N78" i="1" s="1"/>
  <c r="P78" i="1"/>
  <c r="P96" i="1"/>
  <c r="L96" i="1"/>
  <c r="N96" i="1" s="1"/>
  <c r="K207" i="1"/>
  <c r="P207" i="1" s="1"/>
  <c r="K225" i="1"/>
  <c r="P225" i="1" s="1"/>
  <c r="P265" i="1"/>
  <c r="L265" i="1"/>
  <c r="N265" i="1" s="1"/>
  <c r="K381" i="1"/>
  <c r="P381" i="1" s="1"/>
  <c r="P251" i="1"/>
  <c r="L251" i="1"/>
  <c r="N251" i="1" s="1"/>
  <c r="L451" i="1"/>
  <c r="N451" i="1" s="1"/>
  <c r="P451" i="1"/>
  <c r="K33" i="1"/>
  <c r="P33" i="1" s="1"/>
  <c r="K56" i="1"/>
  <c r="L56" i="1" s="1"/>
  <c r="N56" i="1" s="1"/>
  <c r="K46" i="1"/>
  <c r="L46" i="1" s="1"/>
  <c r="N46" i="1" s="1"/>
  <c r="K26" i="1"/>
  <c r="K52" i="1"/>
  <c r="K53" i="1"/>
  <c r="K24" i="1"/>
  <c r="L24" i="1" s="1"/>
  <c r="N24" i="1" s="1"/>
  <c r="K357" i="1"/>
  <c r="K318" i="1"/>
  <c r="K391" i="1"/>
  <c r="K329" i="1"/>
  <c r="K399" i="1"/>
  <c r="K377" i="1"/>
  <c r="K384" i="1"/>
  <c r="K224" i="1"/>
  <c r="K411" i="1"/>
  <c r="K353" i="1"/>
  <c r="K372" i="1"/>
  <c r="K135" i="1"/>
  <c r="K158" i="1"/>
  <c r="K220" i="1"/>
  <c r="K311" i="1"/>
  <c r="K204" i="1"/>
  <c r="K264" i="1"/>
  <c r="K330" i="1"/>
  <c r="K109" i="1"/>
  <c r="K131" i="1"/>
  <c r="K272" i="1"/>
  <c r="K423" i="1"/>
  <c r="K312" i="1"/>
  <c r="K303" i="1"/>
  <c r="K364" i="1"/>
  <c r="K268" i="1"/>
  <c r="K185" i="1"/>
  <c r="K403" i="1"/>
  <c r="K333" i="1"/>
  <c r="K326" i="1"/>
  <c r="L123" i="1"/>
  <c r="N123" i="1" s="1"/>
  <c r="P123" i="1"/>
  <c r="L259" i="1"/>
  <c r="N259" i="1" s="1"/>
  <c r="P259" i="1"/>
  <c r="P386" i="1"/>
  <c r="L386" i="1"/>
  <c r="N386" i="1" s="1"/>
  <c r="P114" i="1"/>
  <c r="L114" i="1"/>
  <c r="N114" i="1" s="1"/>
  <c r="P304" i="1"/>
  <c r="L304" i="1"/>
  <c r="N304" i="1" s="1"/>
  <c r="L226" i="1"/>
  <c r="N226" i="1" s="1"/>
  <c r="P226" i="1"/>
  <c r="L450" i="1"/>
  <c r="N450" i="1" s="1"/>
  <c r="P450" i="1"/>
  <c r="K120" i="1"/>
  <c r="P120" i="1" s="1"/>
  <c r="P327" i="1"/>
  <c r="L327" i="1"/>
  <c r="N327" i="1" s="1"/>
  <c r="L432" i="1"/>
  <c r="N432" i="1" s="1"/>
  <c r="P432" i="1"/>
  <c r="L358" i="1"/>
  <c r="N358" i="1" s="1"/>
  <c r="P358" i="1"/>
  <c r="L428" i="1"/>
  <c r="N428" i="1" s="1"/>
  <c r="P428" i="1"/>
  <c r="L227" i="1"/>
  <c r="N227" i="1" s="1"/>
  <c r="P227" i="1"/>
  <c r="P343" i="1"/>
  <c r="L343" i="1"/>
  <c r="N343" i="1" s="1"/>
  <c r="P406" i="1"/>
  <c r="L406" i="1"/>
  <c r="N406" i="1" s="1"/>
  <c r="L231" i="1"/>
  <c r="N231" i="1" s="1"/>
  <c r="P231" i="1"/>
  <c r="L160" i="1"/>
  <c r="N160" i="1" s="1"/>
  <c r="P160" i="1"/>
  <c r="L232" i="1"/>
  <c r="N232" i="1" s="1"/>
  <c r="P232" i="1"/>
  <c r="L242" i="1"/>
  <c r="N242" i="1" s="1"/>
  <c r="P242" i="1"/>
  <c r="K261" i="1"/>
  <c r="P261" i="1" s="1"/>
  <c r="P97" i="1"/>
  <c r="L97" i="1"/>
  <c r="N97" i="1" s="1"/>
  <c r="P218" i="1"/>
  <c r="K253" i="1"/>
  <c r="P253" i="1" s="1"/>
  <c r="L420" i="1"/>
  <c r="N420" i="1" s="1"/>
  <c r="P420" i="1"/>
  <c r="L142" i="1"/>
  <c r="N142" i="1" s="1"/>
  <c r="P142" i="1"/>
  <c r="L125" i="1"/>
  <c r="N125" i="1" s="1"/>
  <c r="P125" i="1"/>
  <c r="L187" i="1"/>
  <c r="N187" i="1" s="1"/>
  <c r="P187" i="1"/>
  <c r="L416" i="1"/>
  <c r="N416" i="1" s="1"/>
  <c r="P416" i="1"/>
  <c r="L95" i="1"/>
  <c r="N95" i="1" s="1"/>
  <c r="P95" i="1"/>
  <c r="L223" i="1"/>
  <c r="N223" i="1" s="1"/>
  <c r="P223" i="1"/>
  <c r="L205" i="1"/>
  <c r="N205" i="1" s="1"/>
  <c r="P205" i="1"/>
  <c r="K28" i="1"/>
  <c r="K36" i="1"/>
  <c r="K65" i="1"/>
  <c r="L65" i="1" s="1"/>
  <c r="N65" i="1" s="1"/>
  <c r="K57" i="1"/>
  <c r="K37" i="1"/>
  <c r="K64" i="1"/>
  <c r="K41" i="1"/>
  <c r="P41" i="1" s="1"/>
  <c r="K45" i="1"/>
  <c r="K61" i="1"/>
  <c r="L61" i="1" s="1"/>
  <c r="N61" i="1" s="1"/>
  <c r="K81" i="1"/>
  <c r="K181" i="1"/>
  <c r="K407" i="1"/>
  <c r="K340" i="1"/>
  <c r="K350" i="1"/>
  <c r="K395" i="1"/>
  <c r="K260" i="1"/>
  <c r="K361" i="1"/>
  <c r="K279" i="1"/>
  <c r="K171" i="1"/>
  <c r="K193" i="1"/>
  <c r="K283" i="1"/>
  <c r="K369" i="1"/>
  <c r="K299" i="1"/>
  <c r="K85" i="1"/>
  <c r="K338" i="1"/>
  <c r="K117" i="1"/>
  <c r="K349" i="1"/>
  <c r="K287" i="1"/>
  <c r="K419" i="1"/>
  <c r="K73" i="1"/>
  <c r="K170" i="1"/>
  <c r="K314" i="1"/>
  <c r="K346" i="1"/>
  <c r="K376" i="1"/>
  <c r="K200" i="1"/>
  <c r="K325" i="1"/>
  <c r="K368" i="1"/>
  <c r="K342" i="1"/>
  <c r="K345" i="1"/>
  <c r="K163" i="1"/>
  <c r="P163" i="1" s="1"/>
  <c r="K208" i="1"/>
  <c r="K89" i="1"/>
  <c r="K113" i="1"/>
  <c r="K348" i="1"/>
  <c r="K334" i="1"/>
  <c r="K356" i="1"/>
  <c r="K321" i="1"/>
  <c r="K105" i="1"/>
  <c r="K166" i="1"/>
  <c r="K354" i="1"/>
  <c r="K177" i="1"/>
  <c r="K291" i="1"/>
  <c r="K196" i="1"/>
  <c r="K449" i="1"/>
  <c r="K344" i="1"/>
  <c r="K337" i="1"/>
  <c r="L19" i="1"/>
  <c r="N19" i="1" s="1"/>
  <c r="P4" i="1"/>
  <c r="L9" i="1"/>
  <c r="N9" i="1" s="1"/>
  <c r="L39" i="1"/>
  <c r="N39" i="1" s="1"/>
  <c r="P7" i="1"/>
  <c r="L7" i="1"/>
  <c r="N7" i="1" s="1"/>
  <c r="L4" i="1"/>
  <c r="N4" i="1" s="1"/>
  <c r="P18" i="1"/>
  <c r="L48" i="1"/>
  <c r="N48" i="1" s="1"/>
  <c r="P48" i="1"/>
  <c r="L62" i="1"/>
  <c r="N62" i="1" s="1"/>
  <c r="P62" i="1"/>
  <c r="P13" i="1"/>
  <c r="L63" i="1"/>
  <c r="N63" i="1" s="1"/>
  <c r="P63" i="1"/>
  <c r="P16" i="1"/>
  <c r="P27" i="1"/>
  <c r="L27" i="1"/>
  <c r="N27" i="1" s="1"/>
  <c r="P39" i="1"/>
  <c r="B26" i="3"/>
  <c r="K2" i="1"/>
  <c r="L25" i="1"/>
  <c r="N25" i="1" s="1"/>
  <c r="P25" i="1"/>
  <c r="P44" i="1"/>
  <c r="L6" i="1"/>
  <c r="N6" i="1" s="1"/>
  <c r="L55" i="1"/>
  <c r="N55" i="1" s="1"/>
  <c r="P55" i="1"/>
  <c r="L54" i="1"/>
  <c r="N54" i="1" s="1"/>
  <c r="L33" i="1"/>
  <c r="N33" i="1" s="1"/>
  <c r="P14" i="1" l="1"/>
  <c r="P146" i="1"/>
  <c r="P404" i="1"/>
  <c r="P209" i="1"/>
  <c r="P169" i="1"/>
  <c r="P288" i="1"/>
  <c r="P249" i="1"/>
  <c r="P31" i="1"/>
  <c r="L8" i="1"/>
  <c r="N8" i="1" s="1"/>
  <c r="L237" i="1"/>
  <c r="N237" i="1" s="1"/>
  <c r="L413" i="1"/>
  <c r="N413" i="1" s="1"/>
  <c r="O413" i="1" s="1"/>
  <c r="L254" i="1"/>
  <c r="N254" i="1" s="1"/>
  <c r="Q254" i="1" s="1"/>
  <c r="P446" i="1"/>
  <c r="P296" i="1"/>
  <c r="L271" i="1"/>
  <c r="N271" i="1" s="1"/>
  <c r="O271" i="1" s="1"/>
  <c r="L371" i="1"/>
  <c r="N371" i="1" s="1"/>
  <c r="Q371" i="1" s="1"/>
  <c r="P102" i="1"/>
  <c r="P138" i="1"/>
  <c r="P87" i="1"/>
  <c r="P290" i="1"/>
  <c r="P201" i="1"/>
  <c r="P149" i="1"/>
  <c r="P234" i="1"/>
  <c r="L422" i="1"/>
  <c r="N422" i="1" s="1"/>
  <c r="O422" i="1" s="1"/>
  <c r="L213" i="1"/>
  <c r="N213" i="1" s="1"/>
  <c r="P280" i="1"/>
  <c r="P248" i="1"/>
  <c r="P240" i="1"/>
  <c r="P439" i="1"/>
  <c r="L107" i="1"/>
  <c r="N107" i="1" s="1"/>
  <c r="P230" i="1"/>
  <c r="L164" i="1"/>
  <c r="N164" i="1" s="1"/>
  <c r="O164" i="1" s="1"/>
  <c r="P401" i="1"/>
  <c r="P93" i="1"/>
  <c r="P298" i="1"/>
  <c r="P444" i="1"/>
  <c r="P106" i="1"/>
  <c r="P436" i="1"/>
  <c r="P323" i="1"/>
  <c r="P175" i="1"/>
  <c r="Q489" i="1"/>
  <c r="O489" i="1"/>
  <c r="O474" i="1"/>
  <c r="Q474" i="1"/>
  <c r="O462" i="1"/>
  <c r="Q462" i="1"/>
  <c r="L494" i="1"/>
  <c r="N494" i="1" s="1"/>
  <c r="P494" i="1"/>
  <c r="O459" i="1"/>
  <c r="Q459" i="1"/>
  <c r="Q479" i="1"/>
  <c r="O479" i="1"/>
  <c r="O471" i="1"/>
  <c r="Q471" i="1"/>
  <c r="Q452" i="1"/>
  <c r="O452" i="1"/>
  <c r="Q456" i="1"/>
  <c r="O456" i="1"/>
  <c r="O505" i="1"/>
  <c r="Q505" i="1"/>
  <c r="O482" i="1"/>
  <c r="Q482" i="1"/>
  <c r="Q497" i="1"/>
  <c r="O497" i="1"/>
  <c r="O463" i="1"/>
  <c r="Q463" i="1"/>
  <c r="Q454" i="1"/>
  <c r="O454" i="1"/>
  <c r="O488" i="1"/>
  <c r="Q488" i="1"/>
  <c r="P503" i="1"/>
  <c r="L503" i="1"/>
  <c r="N503" i="1" s="1"/>
  <c r="O472" i="1"/>
  <c r="Q472" i="1"/>
  <c r="Q468" i="1"/>
  <c r="O468" i="1"/>
  <c r="Q466" i="1"/>
  <c r="O466" i="1"/>
  <c r="O467" i="1"/>
  <c r="Q467" i="1"/>
  <c r="P499" i="1"/>
  <c r="L499" i="1"/>
  <c r="N499" i="1" s="1"/>
  <c r="O470" i="1"/>
  <c r="Q470" i="1"/>
  <c r="L495" i="1"/>
  <c r="N495" i="1" s="1"/>
  <c r="P495" i="1"/>
  <c r="O481" i="1"/>
  <c r="Q481" i="1"/>
  <c r="L195" i="1"/>
  <c r="N195" i="1" s="1"/>
  <c r="L457" i="1"/>
  <c r="N457" i="1" s="1"/>
  <c r="P457" i="1"/>
  <c r="L473" i="1"/>
  <c r="N473" i="1" s="1"/>
  <c r="P473" i="1"/>
  <c r="O480" i="1"/>
  <c r="Q480" i="1"/>
  <c r="O455" i="1"/>
  <c r="Q455" i="1"/>
  <c r="Q458" i="1"/>
  <c r="O458" i="1"/>
  <c r="O478" i="1"/>
  <c r="Q478" i="1"/>
  <c r="O476" i="1"/>
  <c r="Q476" i="1"/>
  <c r="Q501" i="1"/>
  <c r="O501" i="1"/>
  <c r="O484" i="1"/>
  <c r="Q484" i="1"/>
  <c r="Q461" i="1"/>
  <c r="O461" i="1"/>
  <c r="L498" i="1"/>
  <c r="N498" i="1" s="1"/>
  <c r="P498" i="1"/>
  <c r="O491" i="1"/>
  <c r="Q491" i="1"/>
  <c r="Q464" i="1"/>
  <c r="O464" i="1"/>
  <c r="O500" i="1"/>
  <c r="Q500" i="1"/>
  <c r="O492" i="1"/>
  <c r="Q492" i="1"/>
  <c r="Q477" i="1"/>
  <c r="O477" i="1"/>
  <c r="P490" i="1"/>
  <c r="L490" i="1"/>
  <c r="N490" i="1" s="1"/>
  <c r="L487" i="1"/>
  <c r="N487" i="1" s="1"/>
  <c r="P487" i="1"/>
  <c r="Q465" i="1"/>
  <c r="O465" i="1"/>
  <c r="Q504" i="1"/>
  <c r="O504" i="1"/>
  <c r="Q460" i="1"/>
  <c r="O460" i="1"/>
  <c r="O483" i="1"/>
  <c r="Q483" i="1"/>
  <c r="Q475" i="1"/>
  <c r="O475" i="1"/>
  <c r="Q453" i="1"/>
  <c r="O453" i="1"/>
  <c r="Q486" i="1"/>
  <c r="O486" i="1"/>
  <c r="O493" i="1"/>
  <c r="Q493" i="1"/>
  <c r="L502" i="1"/>
  <c r="N502" i="1" s="1"/>
  <c r="P502" i="1"/>
  <c r="O469" i="1"/>
  <c r="Q469" i="1"/>
  <c r="Q496" i="1"/>
  <c r="O496" i="1"/>
  <c r="O485" i="1"/>
  <c r="Q485" i="1"/>
  <c r="L207" i="1"/>
  <c r="N207" i="1" s="1"/>
  <c r="L41" i="1"/>
  <c r="N41" i="1" s="1"/>
  <c r="Q41" i="1" s="1"/>
  <c r="L108" i="1"/>
  <c r="N108" i="1" s="1"/>
  <c r="Q108" i="1" s="1"/>
  <c r="P46" i="1"/>
  <c r="L261" i="1"/>
  <c r="N261" i="1" s="1"/>
  <c r="O261" i="1" s="1"/>
  <c r="L120" i="1"/>
  <c r="N120" i="1" s="1"/>
  <c r="Q120" i="1" s="1"/>
  <c r="L291" i="1"/>
  <c r="N291" i="1" s="1"/>
  <c r="P291" i="1"/>
  <c r="L368" i="1"/>
  <c r="N368" i="1" s="1"/>
  <c r="P368" i="1"/>
  <c r="P338" i="1"/>
  <c r="L338" i="1"/>
  <c r="N338" i="1" s="1"/>
  <c r="P361" i="1"/>
  <c r="L361" i="1"/>
  <c r="N361" i="1" s="1"/>
  <c r="O416" i="1"/>
  <c r="Q416" i="1"/>
  <c r="O420" i="1"/>
  <c r="Q420" i="1"/>
  <c r="Q232" i="1"/>
  <c r="O232" i="1"/>
  <c r="O231" i="1"/>
  <c r="Q231" i="1"/>
  <c r="O227" i="1"/>
  <c r="Q227" i="1"/>
  <c r="O358" i="1"/>
  <c r="Q358" i="1"/>
  <c r="O120" i="1"/>
  <c r="O138" i="1"/>
  <c r="Q138" i="1"/>
  <c r="Q290" i="1"/>
  <c r="O290" i="1"/>
  <c r="O201" i="1"/>
  <c r="Q201" i="1"/>
  <c r="L364" i="1"/>
  <c r="N364" i="1" s="1"/>
  <c r="P364" i="1"/>
  <c r="L264" i="1"/>
  <c r="N264" i="1" s="1"/>
  <c r="P264" i="1"/>
  <c r="L411" i="1"/>
  <c r="N411" i="1" s="1"/>
  <c r="P411" i="1"/>
  <c r="L357" i="1"/>
  <c r="N357" i="1" s="1"/>
  <c r="P357" i="1"/>
  <c r="Q434" i="1"/>
  <c r="O434" i="1"/>
  <c r="O130" i="1"/>
  <c r="Q130" i="1"/>
  <c r="Q402" i="1"/>
  <c r="O402" i="1"/>
  <c r="Q306" i="1"/>
  <c r="O306" i="1"/>
  <c r="Q394" i="1"/>
  <c r="O394" i="1"/>
  <c r="O134" i="1"/>
  <c r="Q134" i="1"/>
  <c r="O110" i="1"/>
  <c r="Q110" i="1"/>
  <c r="Q128" i="1"/>
  <c r="O128" i="1"/>
  <c r="Q263" i="1"/>
  <c r="O263" i="1"/>
  <c r="Q219" i="1"/>
  <c r="O219" i="1"/>
  <c r="O213" i="1"/>
  <c r="Q213" i="1"/>
  <c r="O107" i="1"/>
  <c r="Q107" i="1"/>
  <c r="L360" i="1"/>
  <c r="N360" i="1" s="1"/>
  <c r="P360" i="1"/>
  <c r="L317" i="1"/>
  <c r="N317" i="1" s="1"/>
  <c r="P317" i="1"/>
  <c r="L256" i="1"/>
  <c r="N256" i="1" s="1"/>
  <c r="P256" i="1"/>
  <c r="Q258" i="1"/>
  <c r="O258" i="1"/>
  <c r="Q116" i="1"/>
  <c r="O116" i="1"/>
  <c r="O266" i="1"/>
  <c r="Q266" i="1"/>
  <c r="L177" i="1"/>
  <c r="N177" i="1" s="1"/>
  <c r="P177" i="1"/>
  <c r="P113" i="1"/>
  <c r="L113" i="1"/>
  <c r="N113" i="1" s="1"/>
  <c r="L163" i="1"/>
  <c r="N163" i="1" s="1"/>
  <c r="P314" i="1"/>
  <c r="L314" i="1"/>
  <c r="N314" i="1" s="1"/>
  <c r="P85" i="1"/>
  <c r="L85" i="1"/>
  <c r="N85" i="1" s="1"/>
  <c r="L260" i="1"/>
  <c r="N260" i="1" s="1"/>
  <c r="P260" i="1"/>
  <c r="O304" i="1"/>
  <c r="Q304" i="1"/>
  <c r="Q386" i="1"/>
  <c r="O386" i="1"/>
  <c r="L303" i="1"/>
  <c r="N303" i="1" s="1"/>
  <c r="P303" i="1"/>
  <c r="L204" i="1"/>
  <c r="N204" i="1" s="1"/>
  <c r="P204" i="1"/>
  <c r="L224" i="1"/>
  <c r="N224" i="1" s="1"/>
  <c r="P224" i="1"/>
  <c r="Q451" i="1"/>
  <c r="O451" i="1"/>
  <c r="L225" i="1"/>
  <c r="N225" i="1" s="1"/>
  <c r="P434" i="1"/>
  <c r="O433" i="1"/>
  <c r="Q433" i="1"/>
  <c r="O308" i="1"/>
  <c r="Q308" i="1"/>
  <c r="Q362" i="1"/>
  <c r="O362" i="1"/>
  <c r="O278" i="1"/>
  <c r="Q278" i="1"/>
  <c r="L112" i="1"/>
  <c r="N112" i="1" s="1"/>
  <c r="Q206" i="1"/>
  <c r="O206" i="1"/>
  <c r="O424" i="1"/>
  <c r="Q424" i="1"/>
  <c r="O216" i="1"/>
  <c r="Q216" i="1"/>
  <c r="Q367" i="1"/>
  <c r="O367" i="1"/>
  <c r="Q148" i="1"/>
  <c r="O148" i="1"/>
  <c r="Q178" i="1"/>
  <c r="O178" i="1"/>
  <c r="O286" i="1"/>
  <c r="Q286" i="1"/>
  <c r="Q215" i="1"/>
  <c r="O215" i="1"/>
  <c r="Q410" i="1"/>
  <c r="O410" i="1"/>
  <c r="Q294" i="1"/>
  <c r="O294" i="1"/>
  <c r="Q188" i="1"/>
  <c r="O188" i="1"/>
  <c r="Q293" i="1"/>
  <c r="O293" i="1"/>
  <c r="Q184" i="1"/>
  <c r="O184" i="1"/>
  <c r="O282" i="1"/>
  <c r="Q282" i="1"/>
  <c r="Q234" i="1"/>
  <c r="O234" i="1"/>
  <c r="Q280" i="1"/>
  <c r="O280" i="1"/>
  <c r="O240" i="1"/>
  <c r="Q240" i="1"/>
  <c r="Q230" i="1"/>
  <c r="O230" i="1"/>
  <c r="Q401" i="1"/>
  <c r="O401" i="1"/>
  <c r="Q298" i="1"/>
  <c r="O298" i="1"/>
  <c r="O106" i="1"/>
  <c r="Q106" i="1"/>
  <c r="O323" i="1"/>
  <c r="Q323" i="1"/>
  <c r="L322" i="1"/>
  <c r="N322" i="1" s="1"/>
  <c r="P322" i="1"/>
  <c r="L388" i="1"/>
  <c r="N388" i="1" s="1"/>
  <c r="P388" i="1"/>
  <c r="L332" i="1"/>
  <c r="N332" i="1" s="1"/>
  <c r="P332" i="1"/>
  <c r="Q302" i="1"/>
  <c r="O302" i="1"/>
  <c r="O150" i="1"/>
  <c r="Q150" i="1"/>
  <c r="O267" i="1"/>
  <c r="Q267" i="1"/>
  <c r="Q191" i="1"/>
  <c r="O191" i="1"/>
  <c r="L363" i="1"/>
  <c r="N363" i="1" s="1"/>
  <c r="Q241" i="1"/>
  <c r="O241" i="1"/>
  <c r="Q98" i="1"/>
  <c r="O98" i="1"/>
  <c r="O385" i="1"/>
  <c r="Q385" i="1"/>
  <c r="O74" i="1"/>
  <c r="Q74" i="1"/>
  <c r="O190" i="1"/>
  <c r="Q190" i="1"/>
  <c r="O441" i="1"/>
  <c r="Q441" i="1"/>
  <c r="O127" i="1"/>
  <c r="Q127" i="1"/>
  <c r="Q152" i="1"/>
  <c r="O152" i="1"/>
  <c r="O400" i="1"/>
  <c r="Q400" i="1"/>
  <c r="Q192" i="1"/>
  <c r="O192" i="1"/>
  <c r="O141" i="1"/>
  <c r="Q141" i="1"/>
  <c r="L179" i="1"/>
  <c r="N179" i="1" s="1"/>
  <c r="O292" i="1"/>
  <c r="Q292" i="1"/>
  <c r="Q390" i="1"/>
  <c r="O390" i="1"/>
  <c r="L92" i="1"/>
  <c r="N92" i="1" s="1"/>
  <c r="O186" i="1"/>
  <c r="Q186" i="1"/>
  <c r="Q136" i="1"/>
  <c r="O136" i="1"/>
  <c r="O412" i="1"/>
  <c r="Q412" i="1"/>
  <c r="Q281" i="1"/>
  <c r="O281" i="1"/>
  <c r="P24" i="1"/>
  <c r="L449" i="1"/>
  <c r="N449" i="1" s="1"/>
  <c r="P449" i="1"/>
  <c r="L354" i="1"/>
  <c r="N354" i="1" s="1"/>
  <c r="P354" i="1"/>
  <c r="L356" i="1"/>
  <c r="N356" i="1" s="1"/>
  <c r="P356" i="1"/>
  <c r="L89" i="1"/>
  <c r="N89" i="1" s="1"/>
  <c r="P89" i="1"/>
  <c r="L345" i="1"/>
  <c r="N345" i="1" s="1"/>
  <c r="P345" i="1"/>
  <c r="L200" i="1"/>
  <c r="N200" i="1" s="1"/>
  <c r="P200" i="1"/>
  <c r="L170" i="1"/>
  <c r="N170" i="1" s="1"/>
  <c r="P170" i="1"/>
  <c r="L349" i="1"/>
  <c r="N349" i="1" s="1"/>
  <c r="P349" i="1"/>
  <c r="L299" i="1"/>
  <c r="N299" i="1" s="1"/>
  <c r="P299" i="1"/>
  <c r="L171" i="1"/>
  <c r="N171" i="1" s="1"/>
  <c r="P171" i="1"/>
  <c r="L395" i="1"/>
  <c r="N395" i="1" s="1"/>
  <c r="P395" i="1"/>
  <c r="L181" i="1"/>
  <c r="N181" i="1" s="1"/>
  <c r="P181" i="1"/>
  <c r="O205" i="1"/>
  <c r="Q205" i="1"/>
  <c r="O95" i="1"/>
  <c r="Q95" i="1"/>
  <c r="Q187" i="1"/>
  <c r="O187" i="1"/>
  <c r="O142" i="1"/>
  <c r="Q142" i="1"/>
  <c r="L253" i="1"/>
  <c r="N253" i="1" s="1"/>
  <c r="Q237" i="1"/>
  <c r="O237" i="1"/>
  <c r="O146" i="1"/>
  <c r="Q146" i="1"/>
  <c r="O404" i="1"/>
  <c r="Q404" i="1"/>
  <c r="O209" i="1"/>
  <c r="Q209" i="1"/>
  <c r="Q169" i="1"/>
  <c r="O169" i="1"/>
  <c r="Q288" i="1"/>
  <c r="O288" i="1"/>
  <c r="O249" i="1"/>
  <c r="Q249" i="1"/>
  <c r="O450" i="1"/>
  <c r="Q450" i="1"/>
  <c r="Q226" i="1"/>
  <c r="O226" i="1"/>
  <c r="Q259" i="1"/>
  <c r="O259" i="1"/>
  <c r="O123" i="1"/>
  <c r="Q123" i="1"/>
  <c r="L185" i="1"/>
  <c r="N185" i="1" s="1"/>
  <c r="P185" i="1"/>
  <c r="P312" i="1"/>
  <c r="L312" i="1"/>
  <c r="N312" i="1" s="1"/>
  <c r="L109" i="1"/>
  <c r="N109" i="1" s="1"/>
  <c r="P109" i="1"/>
  <c r="L311" i="1"/>
  <c r="N311" i="1" s="1"/>
  <c r="P311" i="1"/>
  <c r="L372" i="1"/>
  <c r="N372" i="1" s="1"/>
  <c r="P372" i="1"/>
  <c r="L384" i="1"/>
  <c r="N384" i="1" s="1"/>
  <c r="P384" i="1"/>
  <c r="L391" i="1"/>
  <c r="N391" i="1" s="1"/>
  <c r="P391" i="1"/>
  <c r="O251" i="1"/>
  <c r="Q251" i="1"/>
  <c r="O265" i="1"/>
  <c r="Q265" i="1"/>
  <c r="Q245" i="1"/>
  <c r="O245" i="1"/>
  <c r="Q183" i="1"/>
  <c r="O183" i="1"/>
  <c r="Q262" i="1"/>
  <c r="O262" i="1"/>
  <c r="O309" i="1"/>
  <c r="Q309" i="1"/>
  <c r="Q211" i="1"/>
  <c r="O211" i="1"/>
  <c r="O88" i="1"/>
  <c r="Q88" i="1"/>
  <c r="O239" i="1"/>
  <c r="Q239" i="1"/>
  <c r="O269" i="1"/>
  <c r="Q269" i="1"/>
  <c r="Q414" i="1"/>
  <c r="O414" i="1"/>
  <c r="Q378" i="1"/>
  <c r="O378" i="1"/>
  <c r="Q300" i="1"/>
  <c r="O300" i="1"/>
  <c r="Q443" i="1"/>
  <c r="O443" i="1"/>
  <c r="Q273" i="1"/>
  <c r="O273" i="1"/>
  <c r="O274" i="1"/>
  <c r="Q274" i="1"/>
  <c r="Q375" i="1"/>
  <c r="O375" i="1"/>
  <c r="Q69" i="1"/>
  <c r="O69" i="1"/>
  <c r="Q250" i="1"/>
  <c r="O250" i="1"/>
  <c r="O126" i="1"/>
  <c r="Q126" i="1"/>
  <c r="O347" i="1"/>
  <c r="Q347" i="1"/>
  <c r="Q301" i="1"/>
  <c r="O301" i="1"/>
  <c r="O159" i="1"/>
  <c r="Q159" i="1"/>
  <c r="P352" i="1"/>
  <c r="L352" i="1"/>
  <c r="N352" i="1" s="1"/>
  <c r="P328" i="1"/>
  <c r="L328" i="1"/>
  <c r="N328" i="1" s="1"/>
  <c r="L295" i="1"/>
  <c r="N295" i="1" s="1"/>
  <c r="P295" i="1"/>
  <c r="L373" i="1"/>
  <c r="N373" i="1" s="1"/>
  <c r="P373" i="1"/>
  <c r="P100" i="1"/>
  <c r="L100" i="1"/>
  <c r="N100" i="1" s="1"/>
  <c r="P336" i="1"/>
  <c r="L336" i="1"/>
  <c r="N336" i="1" s="1"/>
  <c r="Q101" i="1"/>
  <c r="O101" i="1"/>
  <c r="O139" i="1"/>
  <c r="Q139" i="1"/>
  <c r="O366" i="1"/>
  <c r="Q366" i="1"/>
  <c r="Q155" i="1"/>
  <c r="O155" i="1"/>
  <c r="Q398" i="1"/>
  <c r="O398" i="1"/>
  <c r="O143" i="1"/>
  <c r="Q143" i="1"/>
  <c r="O221" i="1"/>
  <c r="Q221" i="1"/>
  <c r="Q313" i="1"/>
  <c r="O313" i="1"/>
  <c r="L337" i="1"/>
  <c r="N337" i="1" s="1"/>
  <c r="P337" i="1"/>
  <c r="L105" i="1"/>
  <c r="N105" i="1" s="1"/>
  <c r="P105" i="1"/>
  <c r="L348" i="1"/>
  <c r="N348" i="1" s="1"/>
  <c r="P348" i="1"/>
  <c r="L346" i="1"/>
  <c r="N346" i="1" s="1"/>
  <c r="P346" i="1"/>
  <c r="L419" i="1"/>
  <c r="N419" i="1" s="1"/>
  <c r="P419" i="1"/>
  <c r="P283" i="1"/>
  <c r="L283" i="1"/>
  <c r="N283" i="1" s="1"/>
  <c r="L340" i="1"/>
  <c r="N340" i="1" s="1"/>
  <c r="P340" i="1"/>
  <c r="Q223" i="1"/>
  <c r="O223" i="1"/>
  <c r="Q125" i="1"/>
  <c r="O125" i="1"/>
  <c r="O218" i="1"/>
  <c r="Q218" i="1"/>
  <c r="Q242" i="1"/>
  <c r="O242" i="1"/>
  <c r="O160" i="1"/>
  <c r="Q160" i="1"/>
  <c r="O428" i="1"/>
  <c r="Q428" i="1"/>
  <c r="O432" i="1"/>
  <c r="Q432" i="1"/>
  <c r="O102" i="1"/>
  <c r="Q102" i="1"/>
  <c r="O87" i="1"/>
  <c r="Q87" i="1"/>
  <c r="L333" i="1"/>
  <c r="N333" i="1" s="1"/>
  <c r="P333" i="1"/>
  <c r="L272" i="1"/>
  <c r="N272" i="1" s="1"/>
  <c r="P272" i="1"/>
  <c r="L158" i="1"/>
  <c r="N158" i="1" s="1"/>
  <c r="P158" i="1"/>
  <c r="L399" i="1"/>
  <c r="N399" i="1" s="1"/>
  <c r="P399" i="1"/>
  <c r="O96" i="1"/>
  <c r="Q96" i="1"/>
  <c r="Q310" i="1"/>
  <c r="O310" i="1"/>
  <c r="O156" i="1"/>
  <c r="Q156" i="1"/>
  <c r="O382" i="1"/>
  <c r="Q382" i="1"/>
  <c r="Q144" i="1"/>
  <c r="O144" i="1"/>
  <c r="O172" i="1"/>
  <c r="Q172" i="1"/>
  <c r="O145" i="1"/>
  <c r="Q145" i="1"/>
  <c r="Q157" i="1"/>
  <c r="O157" i="1"/>
  <c r="O297" i="1"/>
  <c r="Q297" i="1"/>
  <c r="Q422" i="1"/>
  <c r="L415" i="1"/>
  <c r="N415" i="1" s="1"/>
  <c r="P415" i="1"/>
  <c r="P307" i="1"/>
  <c r="L307" i="1"/>
  <c r="N307" i="1" s="1"/>
  <c r="P320" i="1"/>
  <c r="L320" i="1"/>
  <c r="N320" i="1" s="1"/>
  <c r="L324" i="1"/>
  <c r="N324" i="1" s="1"/>
  <c r="P324" i="1"/>
  <c r="Q255" i="1"/>
  <c r="O255" i="1"/>
  <c r="O315" i="1"/>
  <c r="Q315" i="1"/>
  <c r="O167" i="1"/>
  <c r="Q167" i="1"/>
  <c r="P344" i="1"/>
  <c r="L344" i="1"/>
  <c r="N344" i="1" s="1"/>
  <c r="L321" i="1"/>
  <c r="N321" i="1" s="1"/>
  <c r="P321" i="1"/>
  <c r="L325" i="1"/>
  <c r="N325" i="1" s="1"/>
  <c r="P325" i="1"/>
  <c r="L287" i="1"/>
  <c r="N287" i="1" s="1"/>
  <c r="P287" i="1"/>
  <c r="L193" i="1"/>
  <c r="N193" i="1" s="1"/>
  <c r="P193" i="1"/>
  <c r="L407" i="1"/>
  <c r="N407" i="1" s="1"/>
  <c r="P407" i="1"/>
  <c r="O97" i="1"/>
  <c r="Q97" i="1"/>
  <c r="Q446" i="1"/>
  <c r="O446" i="1"/>
  <c r="O296" i="1"/>
  <c r="Q296" i="1"/>
  <c r="O114" i="1"/>
  <c r="Q114" i="1"/>
  <c r="L403" i="1"/>
  <c r="N403" i="1" s="1"/>
  <c r="P403" i="1"/>
  <c r="P131" i="1"/>
  <c r="L131" i="1"/>
  <c r="N131" i="1" s="1"/>
  <c r="L135" i="1"/>
  <c r="N135" i="1" s="1"/>
  <c r="P135" i="1"/>
  <c r="P329" i="1"/>
  <c r="L329" i="1"/>
  <c r="N329" i="1" s="1"/>
  <c r="L381" i="1"/>
  <c r="N381" i="1" s="1"/>
  <c r="O247" i="1"/>
  <c r="Q247" i="1"/>
  <c r="O82" i="1"/>
  <c r="Q82" i="1"/>
  <c r="O154" i="1"/>
  <c r="Q154" i="1"/>
  <c r="L124" i="1"/>
  <c r="N124" i="1" s="1"/>
  <c r="Q409" i="1"/>
  <c r="O409" i="1"/>
  <c r="Q83" i="1"/>
  <c r="O83" i="1"/>
  <c r="O91" i="1"/>
  <c r="Q91" i="1"/>
  <c r="O257" i="1"/>
  <c r="Q257" i="1"/>
  <c r="O173" i="1"/>
  <c r="Q173" i="1"/>
  <c r="Q161" i="1"/>
  <c r="O161" i="1"/>
  <c r="O252" i="1"/>
  <c r="Q252" i="1"/>
  <c r="Q285" i="1"/>
  <c r="O285" i="1"/>
  <c r="Q426" i="1"/>
  <c r="O426" i="1"/>
  <c r="Q435" i="1"/>
  <c r="O435" i="1"/>
  <c r="Q425" i="1"/>
  <c r="O425" i="1"/>
  <c r="Q229" i="1"/>
  <c r="O229" i="1"/>
  <c r="O331" i="1"/>
  <c r="Q331" i="1"/>
  <c r="Q405" i="1"/>
  <c r="O405" i="1"/>
  <c r="O397" i="1"/>
  <c r="Q397" i="1"/>
  <c r="O115" i="1"/>
  <c r="Q115" i="1"/>
  <c r="O392" i="1"/>
  <c r="Q392" i="1"/>
  <c r="L104" i="1"/>
  <c r="N104" i="1" s="1"/>
  <c r="O149" i="1"/>
  <c r="Q149" i="1"/>
  <c r="O248" i="1"/>
  <c r="Q248" i="1"/>
  <c r="Q439" i="1"/>
  <c r="O439" i="1"/>
  <c r="O93" i="1"/>
  <c r="Q93" i="1"/>
  <c r="O444" i="1"/>
  <c r="Q444" i="1"/>
  <c r="O436" i="1"/>
  <c r="Q436" i="1"/>
  <c r="Q175" i="1"/>
  <c r="O175" i="1"/>
  <c r="L380" i="1"/>
  <c r="N380" i="1" s="1"/>
  <c r="P380" i="1"/>
  <c r="L365" i="1"/>
  <c r="N365" i="1" s="1"/>
  <c r="P365" i="1"/>
  <c r="L427" i="1"/>
  <c r="N427" i="1" s="1"/>
  <c r="P427" i="1"/>
  <c r="O119" i="1"/>
  <c r="Q119" i="1"/>
  <c r="Q137" i="1"/>
  <c r="O137" i="1"/>
  <c r="Q387" i="1"/>
  <c r="O387" i="1"/>
  <c r="Q180" i="1"/>
  <c r="O180" i="1"/>
  <c r="L196" i="1"/>
  <c r="N196" i="1" s="1"/>
  <c r="P196" i="1"/>
  <c r="L166" i="1"/>
  <c r="N166" i="1" s="1"/>
  <c r="P166" i="1"/>
  <c r="L334" i="1"/>
  <c r="N334" i="1" s="1"/>
  <c r="P334" i="1"/>
  <c r="P208" i="1"/>
  <c r="L208" i="1"/>
  <c r="N208" i="1" s="1"/>
  <c r="L342" i="1"/>
  <c r="N342" i="1" s="1"/>
  <c r="P342" i="1"/>
  <c r="P376" i="1"/>
  <c r="L376" i="1"/>
  <c r="N376" i="1" s="1"/>
  <c r="L73" i="1"/>
  <c r="N73" i="1" s="1"/>
  <c r="P73" i="1"/>
  <c r="L117" i="1"/>
  <c r="N117" i="1" s="1"/>
  <c r="P117" i="1"/>
  <c r="L369" i="1"/>
  <c r="N369" i="1" s="1"/>
  <c r="P369" i="1"/>
  <c r="P279" i="1"/>
  <c r="L279" i="1"/>
  <c r="N279" i="1" s="1"/>
  <c r="L350" i="1"/>
  <c r="N350" i="1" s="1"/>
  <c r="P350" i="1"/>
  <c r="L81" i="1"/>
  <c r="N81" i="1" s="1"/>
  <c r="P81" i="1"/>
  <c r="Q406" i="1"/>
  <c r="O406" i="1"/>
  <c r="O343" i="1"/>
  <c r="Q343" i="1"/>
  <c r="O327" i="1"/>
  <c r="Q327" i="1"/>
  <c r="O371" i="1"/>
  <c r="L326" i="1"/>
  <c r="N326" i="1" s="1"/>
  <c r="P326" i="1"/>
  <c r="L268" i="1"/>
  <c r="N268" i="1" s="1"/>
  <c r="P268" i="1"/>
  <c r="L423" i="1"/>
  <c r="N423" i="1" s="1"/>
  <c r="P423" i="1"/>
  <c r="L330" i="1"/>
  <c r="N330" i="1" s="1"/>
  <c r="P330" i="1"/>
  <c r="L220" i="1"/>
  <c r="N220" i="1" s="1"/>
  <c r="P220" i="1"/>
  <c r="L353" i="1"/>
  <c r="N353" i="1" s="1"/>
  <c r="P353" i="1"/>
  <c r="P377" i="1"/>
  <c r="L377" i="1"/>
  <c r="N377" i="1" s="1"/>
  <c r="L318" i="1"/>
  <c r="N318" i="1" s="1"/>
  <c r="P318" i="1"/>
  <c r="Q207" i="1"/>
  <c r="O207" i="1"/>
  <c r="O78" i="1"/>
  <c r="Q78" i="1"/>
  <c r="Q76" i="1"/>
  <c r="O76" i="1"/>
  <c r="Q72" i="1"/>
  <c r="O72" i="1"/>
  <c r="Q140" i="1"/>
  <c r="O140" i="1"/>
  <c r="Q246" i="1"/>
  <c r="O246" i="1"/>
  <c r="Q418" i="1"/>
  <c r="O418" i="1"/>
  <c r="Q203" i="1"/>
  <c r="O203" i="1"/>
  <c r="Q383" i="1"/>
  <c r="O383" i="1"/>
  <c r="Q393" i="1"/>
  <c r="O393" i="1"/>
  <c r="O79" i="1"/>
  <c r="Q79" i="1"/>
  <c r="Q447" i="1"/>
  <c r="O447" i="1"/>
  <c r="O199" i="1"/>
  <c r="Q199" i="1"/>
  <c r="Q222" i="1"/>
  <c r="O222" i="1"/>
  <c r="O70" i="1"/>
  <c r="Q70" i="1"/>
  <c r="Q84" i="1"/>
  <c r="O84" i="1"/>
  <c r="Q147" i="1"/>
  <c r="O147" i="1"/>
  <c r="Q233" i="1"/>
  <c r="O233" i="1"/>
  <c r="Q121" i="1"/>
  <c r="O121" i="1"/>
  <c r="O103" i="1"/>
  <c r="Q103" i="1"/>
  <c r="O339" i="1"/>
  <c r="Q339" i="1"/>
  <c r="O194" i="1"/>
  <c r="Q194" i="1"/>
  <c r="Q68" i="1"/>
  <c r="O68" i="1"/>
  <c r="O437" i="1"/>
  <c r="Q437" i="1"/>
  <c r="O370" i="1"/>
  <c r="Q370" i="1"/>
  <c r="Q289" i="1"/>
  <c r="O289" i="1"/>
  <c r="Q276" i="1"/>
  <c r="O276" i="1"/>
  <c r="Q430" i="1"/>
  <c r="O430" i="1"/>
  <c r="O421" i="1"/>
  <c r="Q421" i="1"/>
  <c r="O132" i="1"/>
  <c r="Q132" i="1"/>
  <c r="Q212" i="1"/>
  <c r="O212" i="1"/>
  <c r="O396" i="1"/>
  <c r="Q396" i="1"/>
  <c r="O75" i="1"/>
  <c r="Q75" i="1"/>
  <c r="O429" i="1"/>
  <c r="Q429" i="1"/>
  <c r="Q129" i="1"/>
  <c r="O129" i="1"/>
  <c r="Q270" i="1"/>
  <c r="O270" i="1"/>
  <c r="Q182" i="1"/>
  <c r="O182" i="1"/>
  <c r="O440" i="1"/>
  <c r="Q440" i="1"/>
  <c r="O319" i="1"/>
  <c r="Q319" i="1"/>
  <c r="O153" i="1"/>
  <c r="Q153" i="1"/>
  <c r="O445" i="1"/>
  <c r="Q445" i="1"/>
  <c r="O235" i="1"/>
  <c r="Q235" i="1"/>
  <c r="O168" i="1"/>
  <c r="Q168" i="1"/>
  <c r="O195" i="1"/>
  <c r="Q195" i="1"/>
  <c r="O335" i="1"/>
  <c r="Q335" i="1"/>
  <c r="Q133" i="1"/>
  <c r="O133" i="1"/>
  <c r="O94" i="1"/>
  <c r="Q94" i="1"/>
  <c r="O174" i="1"/>
  <c r="Q174" i="1"/>
  <c r="O236" i="1"/>
  <c r="Q236" i="1"/>
  <c r="Q165" i="1"/>
  <c r="O165" i="1"/>
  <c r="O86" i="1"/>
  <c r="Q86" i="1"/>
  <c r="O243" i="1"/>
  <c r="Q243" i="1"/>
  <c r="Q417" i="1"/>
  <c r="O417" i="1"/>
  <c r="O202" i="1"/>
  <c r="Q202" i="1"/>
  <c r="Q210" i="1"/>
  <c r="O210" i="1"/>
  <c r="Q151" i="1"/>
  <c r="O151" i="1"/>
  <c r="O355" i="1"/>
  <c r="Q355" i="1"/>
  <c r="Q238" i="1"/>
  <c r="O238" i="1"/>
  <c r="L316" i="1"/>
  <c r="N316" i="1" s="1"/>
  <c r="P316" i="1"/>
  <c r="L341" i="1"/>
  <c r="N341" i="1" s="1"/>
  <c r="P341" i="1"/>
  <c r="L162" i="1"/>
  <c r="N162" i="1" s="1"/>
  <c r="P162" i="1"/>
  <c r="L275" i="1"/>
  <c r="N275" i="1" s="1"/>
  <c r="P275" i="1"/>
  <c r="L77" i="1"/>
  <c r="N77" i="1" s="1"/>
  <c r="P77" i="1"/>
  <c r="L189" i="1"/>
  <c r="N189" i="1" s="1"/>
  <c r="P189" i="1"/>
  <c r="O438" i="1"/>
  <c r="Q438" i="1"/>
  <c r="Q277" i="1"/>
  <c r="O277" i="1"/>
  <c r="Q379" i="1"/>
  <c r="O379" i="1"/>
  <c r="Q431" i="1"/>
  <c r="O431" i="1"/>
  <c r="O111" i="1"/>
  <c r="Q111" i="1"/>
  <c r="O214" i="1"/>
  <c r="Q214" i="1"/>
  <c r="L442" i="1"/>
  <c r="N442" i="1" s="1"/>
  <c r="Q305" i="1"/>
  <c r="O305" i="1"/>
  <c r="Q99" i="1"/>
  <c r="O99" i="1"/>
  <c r="Q244" i="1"/>
  <c r="O244" i="1"/>
  <c r="O351" i="1"/>
  <c r="Q351" i="1"/>
  <c r="Q71" i="1"/>
  <c r="O71" i="1"/>
  <c r="Q228" i="1"/>
  <c r="O228" i="1"/>
  <c r="O118" i="1"/>
  <c r="Q118" i="1"/>
  <c r="Q176" i="1"/>
  <c r="O176" i="1"/>
  <c r="O408" i="1"/>
  <c r="Q408" i="1"/>
  <c r="O359" i="1"/>
  <c r="Q359" i="1"/>
  <c r="Q389" i="1"/>
  <c r="O389" i="1"/>
  <c r="O198" i="1"/>
  <c r="Q198" i="1"/>
  <c r="O122" i="1"/>
  <c r="Q122" i="1"/>
  <c r="Q284" i="1"/>
  <c r="O284" i="1"/>
  <c r="Q80" i="1"/>
  <c r="O80" i="1"/>
  <c r="O374" i="1"/>
  <c r="Q374" i="1"/>
  <c r="O197" i="1"/>
  <c r="Q197" i="1"/>
  <c r="Q448" i="1"/>
  <c r="O448" i="1"/>
  <c r="L217" i="1"/>
  <c r="N217" i="1" s="1"/>
  <c r="O90" i="1"/>
  <c r="Q90" i="1"/>
  <c r="P19" i="1"/>
  <c r="P9" i="1"/>
  <c r="P32" i="1"/>
  <c r="P56" i="1"/>
  <c r="P60" i="1"/>
  <c r="P49" i="1"/>
  <c r="P65" i="1"/>
  <c r="P61" i="1"/>
  <c r="O49" i="1"/>
  <c r="Q49" i="1"/>
  <c r="O33" i="1"/>
  <c r="Q33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O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Q55" i="1"/>
  <c r="O55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O65" i="1"/>
  <c r="Q65" i="1"/>
  <c r="Q60" i="1"/>
  <c r="O60" i="1"/>
  <c r="Q31" i="1"/>
  <c r="O31" i="1"/>
  <c r="O9" i="1"/>
  <c r="Q9" i="1"/>
  <c r="O54" i="1"/>
  <c r="Q54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53" i="1"/>
  <c r="N53" i="1" s="1"/>
  <c r="P53" i="1"/>
  <c r="Q4" i="1"/>
  <c r="O4" i="1"/>
  <c r="Q413" i="1" l="1"/>
  <c r="Q271" i="1"/>
  <c r="Q164" i="1"/>
  <c r="O254" i="1"/>
  <c r="O41" i="1"/>
  <c r="Q487" i="1"/>
  <c r="O487" i="1"/>
  <c r="Q473" i="1"/>
  <c r="O473" i="1"/>
  <c r="Q503" i="1"/>
  <c r="O503" i="1"/>
  <c r="O108" i="1"/>
  <c r="Q490" i="1"/>
  <c r="O490" i="1"/>
  <c r="Q494" i="1"/>
  <c r="O494" i="1"/>
  <c r="Q502" i="1"/>
  <c r="O502" i="1"/>
  <c r="O498" i="1"/>
  <c r="Q498" i="1"/>
  <c r="O457" i="1"/>
  <c r="Q457" i="1"/>
  <c r="Q499" i="1"/>
  <c r="O499" i="1"/>
  <c r="O495" i="1"/>
  <c r="Q495" i="1"/>
  <c r="Q261" i="1"/>
  <c r="O217" i="1"/>
  <c r="Q217" i="1"/>
  <c r="O279" i="1"/>
  <c r="Q279" i="1"/>
  <c r="Q376" i="1"/>
  <c r="O376" i="1"/>
  <c r="O287" i="1"/>
  <c r="Q287" i="1"/>
  <c r="O272" i="1"/>
  <c r="Q272" i="1"/>
  <c r="Q105" i="1"/>
  <c r="O105" i="1"/>
  <c r="O373" i="1"/>
  <c r="Q373" i="1"/>
  <c r="Q384" i="1"/>
  <c r="O384" i="1"/>
  <c r="Q112" i="1"/>
  <c r="O112" i="1"/>
  <c r="Q204" i="1"/>
  <c r="O204" i="1"/>
  <c r="O260" i="1"/>
  <c r="Q260" i="1"/>
  <c r="Q361" i="1"/>
  <c r="O361" i="1"/>
  <c r="Q442" i="1"/>
  <c r="O442" i="1"/>
  <c r="O162" i="1"/>
  <c r="Q162" i="1"/>
  <c r="Q318" i="1"/>
  <c r="O318" i="1"/>
  <c r="Q330" i="1"/>
  <c r="O330" i="1"/>
  <c r="Q117" i="1"/>
  <c r="O117" i="1"/>
  <c r="Q427" i="1"/>
  <c r="O427" i="1"/>
  <c r="O344" i="1"/>
  <c r="Q344" i="1"/>
  <c r="O100" i="1"/>
  <c r="Q100" i="1"/>
  <c r="O171" i="1"/>
  <c r="Q171" i="1"/>
  <c r="Q200" i="1"/>
  <c r="O200" i="1"/>
  <c r="O354" i="1"/>
  <c r="Q354" i="1"/>
  <c r="Q92" i="1"/>
  <c r="O92" i="1"/>
  <c r="Q363" i="1"/>
  <c r="O363" i="1"/>
  <c r="O163" i="1"/>
  <c r="Q163" i="1"/>
  <c r="O177" i="1"/>
  <c r="Q177" i="1"/>
  <c r="O256" i="1"/>
  <c r="Q256" i="1"/>
  <c r="Q360" i="1"/>
  <c r="O360" i="1"/>
  <c r="O411" i="1"/>
  <c r="Q411" i="1"/>
  <c r="Q364" i="1"/>
  <c r="O364" i="1"/>
  <c r="Q368" i="1"/>
  <c r="O368" i="1"/>
  <c r="O377" i="1"/>
  <c r="Q377" i="1"/>
  <c r="O381" i="1"/>
  <c r="Q381" i="1"/>
  <c r="O135" i="1"/>
  <c r="Q135" i="1"/>
  <c r="O403" i="1"/>
  <c r="Q403" i="1"/>
  <c r="O193" i="1"/>
  <c r="Q193" i="1"/>
  <c r="Q325" i="1"/>
  <c r="O325" i="1"/>
  <c r="Q324" i="1"/>
  <c r="O324" i="1"/>
  <c r="O158" i="1"/>
  <c r="Q158" i="1"/>
  <c r="Q333" i="1"/>
  <c r="O333" i="1"/>
  <c r="O340" i="1"/>
  <c r="Q340" i="1"/>
  <c r="Q419" i="1"/>
  <c r="O419" i="1"/>
  <c r="Q348" i="1"/>
  <c r="O348" i="1"/>
  <c r="Q337" i="1"/>
  <c r="O337" i="1"/>
  <c r="O295" i="1"/>
  <c r="Q295" i="1"/>
  <c r="O391" i="1"/>
  <c r="Q391" i="1"/>
  <c r="Q372" i="1"/>
  <c r="O372" i="1"/>
  <c r="Q109" i="1"/>
  <c r="O109" i="1"/>
  <c r="O185" i="1"/>
  <c r="Q185" i="1"/>
  <c r="Q179" i="1"/>
  <c r="O179" i="1"/>
  <c r="O225" i="1"/>
  <c r="Q225" i="1"/>
  <c r="O224" i="1"/>
  <c r="Q224" i="1"/>
  <c r="O303" i="1"/>
  <c r="Q303" i="1"/>
  <c r="Q113" i="1"/>
  <c r="O113" i="1"/>
  <c r="Q338" i="1"/>
  <c r="O338" i="1"/>
  <c r="Q208" i="1"/>
  <c r="O208" i="1"/>
  <c r="Q104" i="1"/>
  <c r="O104" i="1"/>
  <c r="Q407" i="1"/>
  <c r="O407" i="1"/>
  <c r="Q321" i="1"/>
  <c r="O321" i="1"/>
  <c r="Q415" i="1"/>
  <c r="O415" i="1"/>
  <c r="O399" i="1"/>
  <c r="Q399" i="1"/>
  <c r="Q346" i="1"/>
  <c r="O346" i="1"/>
  <c r="O311" i="1"/>
  <c r="Q311" i="1"/>
  <c r="Q77" i="1"/>
  <c r="O77" i="1"/>
  <c r="O316" i="1"/>
  <c r="Q316" i="1"/>
  <c r="Q353" i="1"/>
  <c r="O353" i="1"/>
  <c r="O268" i="1"/>
  <c r="Q268" i="1"/>
  <c r="Q81" i="1"/>
  <c r="O81" i="1"/>
  <c r="O166" i="1"/>
  <c r="Q166" i="1"/>
  <c r="O380" i="1"/>
  <c r="Q380" i="1"/>
  <c r="O307" i="1"/>
  <c r="Q307" i="1"/>
  <c r="O352" i="1"/>
  <c r="Q352" i="1"/>
  <c r="O181" i="1"/>
  <c r="Q181" i="1"/>
  <c r="Q349" i="1"/>
  <c r="O349" i="1"/>
  <c r="Q89" i="1"/>
  <c r="O89" i="1"/>
  <c r="O388" i="1"/>
  <c r="Q388" i="1"/>
  <c r="Q85" i="1"/>
  <c r="O85" i="1"/>
  <c r="Q189" i="1"/>
  <c r="O189" i="1"/>
  <c r="O275" i="1"/>
  <c r="Q275" i="1"/>
  <c r="Q341" i="1"/>
  <c r="O341" i="1"/>
  <c r="O220" i="1"/>
  <c r="Q220" i="1"/>
  <c r="Q423" i="1"/>
  <c r="O423" i="1"/>
  <c r="Q326" i="1"/>
  <c r="O326" i="1"/>
  <c r="O350" i="1"/>
  <c r="Q350" i="1"/>
  <c r="Q369" i="1"/>
  <c r="O369" i="1"/>
  <c r="Q73" i="1"/>
  <c r="O73" i="1"/>
  <c r="Q342" i="1"/>
  <c r="O342" i="1"/>
  <c r="Q334" i="1"/>
  <c r="O334" i="1"/>
  <c r="Q196" i="1"/>
  <c r="O196" i="1"/>
  <c r="Q365" i="1"/>
  <c r="O365" i="1"/>
  <c r="Q124" i="1"/>
  <c r="O124" i="1"/>
  <c r="Q329" i="1"/>
  <c r="O329" i="1"/>
  <c r="O131" i="1"/>
  <c r="Q131" i="1"/>
  <c r="O320" i="1"/>
  <c r="Q320" i="1"/>
  <c r="O283" i="1"/>
  <c r="Q283" i="1"/>
  <c r="O336" i="1"/>
  <c r="Q336" i="1"/>
  <c r="O328" i="1"/>
  <c r="Q328" i="1"/>
  <c r="O312" i="1"/>
  <c r="Q312" i="1"/>
  <c r="O253" i="1"/>
  <c r="Q253" i="1"/>
  <c r="O395" i="1"/>
  <c r="Q395" i="1"/>
  <c r="Q299" i="1"/>
  <c r="O299" i="1"/>
  <c r="Q170" i="1"/>
  <c r="O170" i="1"/>
  <c r="Q345" i="1"/>
  <c r="O345" i="1"/>
  <c r="Q356" i="1"/>
  <c r="O356" i="1"/>
  <c r="O449" i="1"/>
  <c r="Q449" i="1"/>
  <c r="O332" i="1"/>
  <c r="Q332" i="1"/>
  <c r="Q322" i="1"/>
  <c r="O322" i="1"/>
  <c r="Q314" i="1"/>
  <c r="O314" i="1"/>
  <c r="Q317" i="1"/>
  <c r="O317" i="1"/>
  <c r="Q357" i="1"/>
  <c r="O357" i="1"/>
  <c r="O264" i="1"/>
  <c r="Q264" i="1"/>
  <c r="Q291" i="1"/>
  <c r="O291" i="1"/>
  <c r="O43" i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Q51" i="1"/>
  <c r="O51" i="1"/>
  <c r="Q15" i="1"/>
  <c r="O15" i="1"/>
  <c r="O26" i="1"/>
  <c r="Q26" i="1"/>
  <c r="O21" i="1"/>
  <c r="Q21" i="1"/>
  <c r="Q45" i="1"/>
  <c r="O45" i="1"/>
  <c r="O29" i="1"/>
  <c r="Q29" i="1"/>
  <c r="O53" i="1"/>
  <c r="Q53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<sst xmlns="http://schemas.openxmlformats.org/spreadsheetml/2006/main" count="75" uniqueCount="66">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</sst>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  <c:pt idx="0" formatCode="0.00E+00">
                  <c:v>1.6666670000000001E-2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0.3333333</c:v>
                </c:pt>
                <c:pt idx="7">
                  <c:v>0.5</c:v>
                </c:pt>
                <c:pt idx="8">
                  <c:v>0.75</c:v>
                </c:pt>
                <c:pt idx="9">
                  <c:v>1</c:v>
                </c:pt>
                <c:pt idx="10">
                  <c:v>1.5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9</c:v>
                </c:pt>
                <c:pt idx="15">
                  <c:v>12</c:v>
                </c:pt>
                <c:pt idx="16">
                  <c:v>15</c:v>
                </c:pt>
                <c:pt idx="17">
                  <c:v>30</c:v>
                </c:pt>
                <c:pt idx="18">
                  <c:v>45</c:v>
                </c:pt>
                <c:pt idx="19">
                  <c:v>60</c:v>
                </c:pt>
                <c:pt idx="20">
                  <c:v>90</c:v>
                </c:pt>
                <c:pt idx="21">
                  <c:v>120</c:v>
                </c:pt>
                <c:pt idx="22">
                  <c:v>150</c:v>
                </c:pt>
                <c:pt idx="23">
                  <c:v>180</c:v>
                </c:pt>
                <c:pt idx="24">
                  <c:v>240</c:v>
                </c:pt>
                <c:pt idx="25">
                  <c:v>360</c:v>
                </c:pt>
                <c:pt idx="26">
                  <c:v>480</c:v>
                </c:pt>
                <c:pt idx="27">
                  <c:v>600</c:v>
                </c:pt>
                <c:pt idx="28">
                  <c:v>720</c:v>
                </c:pt>
                <c:pt idx="29">
                  <c:v>844.61659999999995</c:v>
                </c:pt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-0.19300000000000495</c:v>
                </c:pt>
                <c:pt idx="4">
                  <c:v>-0.28950000000000387</c:v>
                </c:pt>
                <c:pt idx="5">
                  <c:v>-0.48250000000000171</c:v>
                </c:pt>
                <c:pt idx="6">
                  <c:v>-0.57900000000000063</c:v>
                </c:pt>
                <c:pt idx="7">
                  <c:v>-0.57900000000000063</c:v>
                </c:pt>
                <c:pt idx="8">
                  <c:v>-0.67549999999999955</c:v>
                </c:pt>
                <c:pt idx="9">
                  <c:v>-0.77199999999999847</c:v>
                </c:pt>
                <c:pt idx="10">
                  <c:v>-0.77199999999999847</c:v>
                </c:pt>
                <c:pt idx="11">
                  <c:v>-0.77199999999999847</c:v>
                </c:pt>
                <c:pt idx="12">
                  <c:v>-0.77199999999999847</c:v>
                </c:pt>
                <c:pt idx="13">
                  <c:v>-0.86850000000000449</c:v>
                </c:pt>
                <c:pt idx="14">
                  <c:v>-0.86850000000000449</c:v>
                </c:pt>
                <c:pt idx="15">
                  <c:v>-0.86850000000000449</c:v>
                </c:pt>
                <c:pt idx="16">
                  <c:v>-0.86850000000000449</c:v>
                </c:pt>
                <c:pt idx="17">
                  <c:v>-0.86850000000000449</c:v>
                </c:pt>
                <c:pt idx="18">
                  <c:v>-0.86850000000000449</c:v>
                </c:pt>
                <c:pt idx="19">
                  <c:v>-0.86850000000000449</c:v>
                </c:pt>
                <c:pt idx="20">
                  <c:v>-0.86850000000000449</c:v>
                </c:pt>
                <c:pt idx="21">
                  <c:v>-0.86850000000000449</c:v>
                </c:pt>
                <c:pt idx="22">
                  <c:v>-0.86850000000000449</c:v>
                </c:pt>
                <c:pt idx="23">
                  <c:v>-0.86850000000000449</c:v>
                </c:pt>
                <c:pt idx="24">
                  <c:v>-0.86850000000000449</c:v>
                </c:pt>
                <c:pt idx="25">
                  <c:v>-0.86850000000000449</c:v>
                </c:pt>
                <c:pt idx="26">
                  <c:v>-0.77199999999999847</c:v>
                </c:pt>
                <c:pt idx="27">
                  <c:v>-0.67549999999999955</c:v>
                </c:pt>
                <c:pt idx="28">
                  <c:v>-0.57900000000000063</c:v>
                </c:pt>
                <c:pt idx="29">
                  <c:v>-0.57900000000000063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0</c:v>
                </c:pt>
                <c:pt idx="2">
                  <c:v>1.0663666556524275E-2</c:v>
                </c:pt>
                <c:pt idx="3">
                  <c:v>3.1990999669572827E-2</c:v>
                </c:pt>
                <c:pt idx="4">
                  <c:v>6.3981999339147541E-2</c:v>
                </c:pt>
                <c:pt idx="5">
                  <c:v>0.10663666556524465</c:v>
                </c:pt>
                <c:pt idx="6">
                  <c:v>0.13862766523481937</c:v>
                </c:pt>
                <c:pt idx="7">
                  <c:v>0.1706186649043922</c:v>
                </c:pt>
                <c:pt idx="8">
                  <c:v>0.19194599801744075</c:v>
                </c:pt>
                <c:pt idx="9">
                  <c:v>0.22393699768701547</c:v>
                </c:pt>
                <c:pt idx="10">
                  <c:v>0.25592799735658833</c:v>
                </c:pt>
                <c:pt idx="11">
                  <c:v>0.28791899702616114</c:v>
                </c:pt>
                <c:pt idx="12">
                  <c:v>0.33057366325226012</c:v>
                </c:pt>
                <c:pt idx="13">
                  <c:v>0.37322832947835727</c:v>
                </c:pt>
                <c:pt idx="14">
                  <c:v>0.40521932914793196</c:v>
                </c:pt>
                <c:pt idx="15">
                  <c:v>0.43721032881750477</c:v>
                </c:pt>
                <c:pt idx="16">
                  <c:v>0.47986499504360375</c:v>
                </c:pt>
                <c:pt idx="17">
                  <c:v>0.51185599471317667</c:v>
                </c:pt>
                <c:pt idx="18">
                  <c:v>0.5545106609392737</c:v>
                </c:pt>
                <c:pt idx="19">
                  <c:v>0.59716532716537263</c:v>
                </c:pt>
                <c:pt idx="20">
                  <c:v>0.6291563268349456</c:v>
                </c:pt>
                <c:pt idx="21">
                  <c:v>0.67181099306104453</c:v>
                </c:pt>
                <c:pt idx="22">
                  <c:v>0.70380199273061728</c:v>
                </c:pt>
                <c:pt idx="23">
                  <c:v>0.74645665895671631</c:v>
                </c:pt>
                <c:pt idx="24">
                  <c:v>0.78911132518281346</c:v>
                </c:pt>
                <c:pt idx="25">
                  <c:v>0.82110232485238621</c:v>
                </c:pt>
                <c:pt idx="26">
                  <c:v>0.86375699107848536</c:v>
                </c:pt>
                <c:pt idx="27">
                  <c:v>0.89574799074805811</c:v>
                </c:pt>
                <c:pt idx="28">
                  <c:v>0.93840265697415715</c:v>
                </c:pt>
                <c:pt idx="29">
                  <c:v>0.97039365664373001</c:v>
                </c:pt>
                <c:pt idx="30">
                  <c:v>1.0237119894263533</c:v>
                </c:pt>
                <c:pt idx="31">
                  <c:v>1.055702989095926</c:v>
                </c:pt>
                <c:pt idx="32">
                  <c:v>1.0983576553220231</c:v>
                </c:pt>
                <c:pt idx="33">
                  <c:v>1.141012321548122</c:v>
                </c:pt>
                <c:pt idx="34">
                  <c:v>1.1730033212176949</c:v>
                </c:pt>
                <c:pt idx="35">
                  <c:v>1.2156579874437941</c:v>
                </c:pt>
                <c:pt idx="36">
                  <c:v>1.2583126536698912</c:v>
                </c:pt>
                <c:pt idx="37">
                  <c:v>1.3009673198959899</c:v>
                </c:pt>
                <c:pt idx="38">
                  <c:v>1.3436219861220873</c:v>
                </c:pt>
                <c:pt idx="39">
                  <c:v>1.3862766523481862</c:v>
                </c:pt>
                <c:pt idx="40">
                  <c:v>1.4289313185742831</c:v>
                </c:pt>
                <c:pt idx="41">
                  <c:v>1.4715859848003823</c:v>
                </c:pt>
                <c:pt idx="42">
                  <c:v>1.5142406510264792</c:v>
                </c:pt>
                <c:pt idx="43">
                  <c:v>1.5568953172525783</c:v>
                </c:pt>
                <c:pt idx="44">
                  <c:v>1.5995499834786753</c:v>
                </c:pt>
                <c:pt idx="45">
                  <c:v>1.6422046497047746</c:v>
                </c:pt>
                <c:pt idx="46">
                  <c:v>1.6848593159308713</c:v>
                </c:pt>
                <c:pt idx="47">
                  <c:v>1.7168503156004444</c:v>
                </c:pt>
                <c:pt idx="48">
                  <c:v>1.7595049818265434</c:v>
                </c:pt>
                <c:pt idx="49">
                  <c:v>1.8128233146091668</c:v>
                </c:pt>
                <c:pt idx="50">
                  <c:v>1.8554779808352639</c:v>
                </c:pt>
                <c:pt idx="51">
                  <c:v>1.8981326470613606</c:v>
                </c:pt>
                <c:pt idx="52">
                  <c:v>1.94078731328746</c:v>
                </c:pt>
                <c:pt idx="53">
                  <c:v>1.9727783129570327</c:v>
                </c:pt>
                <c:pt idx="54">
                  <c:v>2.0154329791831316</c:v>
                </c:pt>
                <c:pt idx="55">
                  <c:v>2.0580876454092287</c:v>
                </c:pt>
                <c:pt idx="56">
                  <c:v>2.1007423116353277</c:v>
                </c:pt>
                <c:pt idx="57">
                  <c:v>2.1433969778614248</c:v>
                </c:pt>
                <c:pt idx="58">
                  <c:v>2.1860516440875237</c:v>
                </c:pt>
                <c:pt idx="59">
                  <c:v>2.2287063103136209</c:v>
                </c:pt>
                <c:pt idx="60">
                  <c:v>2.260697309983196</c:v>
                </c:pt>
                <c:pt idx="61">
                  <c:v>2.3140156427658169</c:v>
                </c:pt>
                <c:pt idx="62">
                  <c:v>2.3566703089919159</c:v>
                </c:pt>
                <c:pt idx="63">
                  <c:v>2.399324975218013</c:v>
                </c:pt>
                <c:pt idx="64">
                  <c:v>2.4419796414441119</c:v>
                </c:pt>
                <c:pt idx="65">
                  <c:v>2.4846343076702091</c:v>
                </c:pt>
                <c:pt idx="66">
                  <c:v>2.527288973896308</c:v>
                </c:pt>
                <c:pt idx="67">
                  <c:v>2.5699436401224052</c:v>
                </c:pt>
                <c:pt idx="68">
                  <c:v>2.6232619729050288</c:v>
                </c:pt>
                <c:pt idx="69">
                  <c:v>2.665916639131126</c:v>
                </c:pt>
                <c:pt idx="70">
                  <c:v>2.7085713053572249</c:v>
                </c:pt>
                <c:pt idx="71">
                  <c:v>2.751225971583322</c:v>
                </c:pt>
                <c:pt idx="72">
                  <c:v>2.793880637809421</c:v>
                </c:pt>
                <c:pt idx="73">
                  <c:v>2.8365353040355181</c:v>
                </c:pt>
                <c:pt idx="74">
                  <c:v>2.8898536368181413</c:v>
                </c:pt>
                <c:pt idx="75">
                  <c:v>2.9325083030442385</c:v>
                </c:pt>
                <c:pt idx="76">
                  <c:v>2.9751629692703374</c:v>
                </c:pt>
                <c:pt idx="77">
                  <c:v>3.0178176354964346</c:v>
                </c:pt>
                <c:pt idx="78">
                  <c:v>3.060472301722533</c:v>
                </c:pt>
                <c:pt idx="79">
                  <c:v>3.1031269679486306</c:v>
                </c:pt>
                <c:pt idx="80">
                  <c:v>3.1457816341747296</c:v>
                </c:pt>
                <c:pt idx="81">
                  <c:v>3.1990999669573505</c:v>
                </c:pt>
                <c:pt idx="82">
                  <c:v>3.2417546331834495</c:v>
                </c:pt>
                <c:pt idx="83">
                  <c:v>3.2844092994095471</c:v>
                </c:pt>
                <c:pt idx="84">
                  <c:v>3.327063965635646</c:v>
                </c:pt>
                <c:pt idx="85">
                  <c:v>3.3697186318617427</c:v>
                </c:pt>
                <c:pt idx="86">
                  <c:v>3.4123732980878425</c:v>
                </c:pt>
                <c:pt idx="87">
                  <c:v>3.4550279643139392</c:v>
                </c:pt>
                <c:pt idx="88">
                  <c:v>3.4976826305400359</c:v>
                </c:pt>
                <c:pt idx="89">
                  <c:v>3.5403372967661357</c:v>
                </c:pt>
                <c:pt idx="90">
                  <c:v>3.5829919629922324</c:v>
                </c:pt>
                <c:pt idx="91">
                  <c:v>3.6256466292183314</c:v>
                </c:pt>
                <c:pt idx="92">
                  <c:v>3.668301295444429</c:v>
                </c:pt>
                <c:pt idx="93">
                  <c:v>3.7109559616705279</c:v>
                </c:pt>
                <c:pt idx="94">
                  <c:v>3.7536106278966246</c:v>
                </c:pt>
                <c:pt idx="95">
                  <c:v>3.7962652941227235</c:v>
                </c:pt>
                <c:pt idx="96">
                  <c:v>3.8389199603488211</c:v>
                </c:pt>
                <c:pt idx="97">
                  <c:v>3.88157462657492</c:v>
                </c:pt>
                <c:pt idx="98">
                  <c:v>3.9242292928010167</c:v>
                </c:pt>
                <c:pt idx="99">
                  <c:v>3.9668839590271157</c:v>
                </c:pt>
                <c:pt idx="100">
                  <c:v>4.0095386252532128</c:v>
                </c:pt>
                <c:pt idx="101">
                  <c:v>4.0521932914793117</c:v>
                </c:pt>
                <c:pt idx="102">
                  <c:v>4.084184291148885</c:v>
                </c:pt>
                <c:pt idx="103">
                  <c:v>4.1268389573749831</c:v>
                </c:pt>
                <c:pt idx="104">
                  <c:v>4.1694936236010811</c:v>
                </c:pt>
                <c:pt idx="105">
                  <c:v>4.21214828982718</c:v>
                </c:pt>
                <c:pt idx="106">
                  <c:v>4.2548029560532763</c:v>
                </c:pt>
                <c:pt idx="107">
                  <c:v>4.2867939557228496</c:v>
                </c:pt>
                <c:pt idx="108">
                  <c:v>4.3294486219489485</c:v>
                </c:pt>
                <c:pt idx="109">
                  <c:v>4.3721032881750457</c:v>
                </c:pt>
                <c:pt idx="110">
                  <c:v>4.4147579544011446</c:v>
                </c:pt>
                <c:pt idx="111">
                  <c:v>4.4574126206272418</c:v>
                </c:pt>
                <c:pt idx="112">
                  <c:v>4.5000672868533407</c:v>
                </c:pt>
                <c:pt idx="113">
                  <c:v>4.5427219530794378</c:v>
                </c:pt>
                <c:pt idx="114">
                  <c:v>4.5853766193055367</c:v>
                </c:pt>
                <c:pt idx="115">
                  <c:v>4.6173676189751101</c:v>
                </c:pt>
                <c:pt idx="116">
                  <c:v>4.6706859517577328</c:v>
                </c:pt>
                <c:pt idx="117">
                  <c:v>4.7026769514273061</c:v>
                </c:pt>
                <c:pt idx="118">
                  <c:v>4.7453316176534051</c:v>
                </c:pt>
                <c:pt idx="119">
                  <c:v>4.7879862838795022</c:v>
                </c:pt>
                <c:pt idx="120">
                  <c:v>4.8306409501055994</c:v>
                </c:pt>
                <c:pt idx="121">
                  <c:v>4.8732956163316983</c:v>
                </c:pt>
                <c:pt idx="122">
                  <c:v>4.9159502825577954</c:v>
                </c:pt>
                <c:pt idx="123">
                  <c:v>4.9479412822273705</c:v>
                </c:pt>
                <c:pt idx="124">
                  <c:v>4.9905959484534668</c:v>
                </c:pt>
                <c:pt idx="125">
                  <c:v>5.0332506146795657</c:v>
                </c:pt>
                <c:pt idx="126">
                  <c:v>5.0759052809056637</c:v>
                </c:pt>
                <c:pt idx="127">
                  <c:v>5.1185599471317627</c:v>
                </c:pt>
                <c:pt idx="128">
                  <c:v>5.1612146133578589</c:v>
                </c:pt>
                <c:pt idx="129">
                  <c:v>5.2038692795839587</c:v>
                </c:pt>
                <c:pt idx="130">
                  <c:v>5.2465239458100559</c:v>
                </c:pt>
                <c:pt idx="131">
                  <c:v>5.2785149454796301</c:v>
                </c:pt>
                <c:pt idx="132">
                  <c:v>5.3211696117057272</c:v>
                </c:pt>
                <c:pt idx="133">
                  <c:v>5.3638242779318244</c:v>
                </c:pt>
                <c:pt idx="134">
                  <c:v>5.4064789441579233</c:v>
                </c:pt>
                <c:pt idx="135">
                  <c:v>5.4491336103840204</c:v>
                </c:pt>
                <c:pt idx="136">
                  <c:v>5.4917882766101194</c:v>
                </c:pt>
                <c:pt idx="137">
                  <c:v>5.5237792762796927</c:v>
                </c:pt>
                <c:pt idx="138">
                  <c:v>5.5664339425057916</c:v>
                </c:pt>
                <c:pt idx="139">
                  <c:v>5.6197522752884126</c:v>
                </c:pt>
                <c:pt idx="140">
                  <c:v>5.6517432749579877</c:v>
                </c:pt>
                <c:pt idx="141">
                  <c:v>5.6837342746275601</c:v>
                </c:pt>
                <c:pt idx="142">
                  <c:v>5.7370526074101837</c:v>
                </c:pt>
                <c:pt idx="143">
                  <c:v>5.7797072736362809</c:v>
                </c:pt>
                <c:pt idx="144">
                  <c:v>5.811698273305856</c:v>
                </c:pt>
                <c:pt idx="145">
                  <c:v>5.8543529395319522</c:v>
                </c:pt>
                <c:pt idx="146">
                  <c:v>5.8970076057580494</c:v>
                </c:pt>
                <c:pt idx="147">
                  <c:v>5.9396622719841492</c:v>
                </c:pt>
                <c:pt idx="148">
                  <c:v>5.9823169382102455</c:v>
                </c:pt>
                <c:pt idx="149">
                  <c:v>6.0249716044363444</c:v>
                </c:pt>
                <c:pt idx="150">
                  <c:v>6.0569626041059168</c:v>
                </c:pt>
                <c:pt idx="151">
                  <c:v>6.0996172703320166</c:v>
                </c:pt>
                <c:pt idx="152">
                  <c:v>6.1422719365581138</c:v>
                </c:pt>
                <c:pt idx="153">
                  <c:v>6.1955902693407365</c:v>
                </c:pt>
                <c:pt idx="154">
                  <c:v>6.2275812690103098</c:v>
                </c:pt>
                <c:pt idx="155">
                  <c:v>6.2702359352364079</c:v>
                </c:pt>
                <c:pt idx="156">
                  <c:v>6.3128906014625059</c:v>
                </c:pt>
                <c:pt idx="157">
                  <c:v>6.3555452676886048</c:v>
                </c:pt>
                <c:pt idx="158">
                  <c:v>6.3875362673581781</c:v>
                </c:pt>
                <c:pt idx="159">
                  <c:v>6.4408546001408009</c:v>
                </c:pt>
                <c:pt idx="160">
                  <c:v>6.4728455998103742</c:v>
                </c:pt>
                <c:pt idx="161">
                  <c:v>6.5155002660364714</c:v>
                </c:pt>
                <c:pt idx="162">
                  <c:v>6.5581549322625694</c:v>
                </c:pt>
                <c:pt idx="163">
                  <c:v>6.6008095984886674</c:v>
                </c:pt>
                <c:pt idx="164">
                  <c:v>6.6328005981582425</c:v>
                </c:pt>
                <c:pt idx="165">
                  <c:v>6.6754552643843388</c:v>
                </c:pt>
                <c:pt idx="166">
                  <c:v>6.7181099306104368</c:v>
                </c:pt>
                <c:pt idx="167">
                  <c:v>6.7607645968365357</c:v>
                </c:pt>
                <c:pt idx="168">
                  <c:v>6.8034192630626338</c:v>
                </c:pt>
                <c:pt idx="169">
                  <c:v>6.84607392928873</c:v>
                </c:pt>
                <c:pt idx="170">
                  <c:v>6.8887285955148299</c:v>
                </c:pt>
                <c:pt idx="171">
                  <c:v>6.9207195951844032</c:v>
                </c:pt>
                <c:pt idx="172">
                  <c:v>6.9633742614105003</c:v>
                </c:pt>
                <c:pt idx="173">
                  <c:v>7.0060289276365983</c:v>
                </c:pt>
                <c:pt idx="174">
                  <c:v>7.0486835938626964</c:v>
                </c:pt>
                <c:pt idx="175">
                  <c:v>7.0913382600887944</c:v>
                </c:pt>
                <c:pt idx="176">
                  <c:v>7.1339929263148916</c:v>
                </c:pt>
                <c:pt idx="177">
                  <c:v>7.1766475925409914</c:v>
                </c:pt>
                <c:pt idx="178">
                  <c:v>7.2193022587670876</c:v>
                </c:pt>
                <c:pt idx="179">
                  <c:v>7.2512932584366627</c:v>
                </c:pt>
                <c:pt idx="180">
                  <c:v>7.2939479246627599</c:v>
                </c:pt>
                <c:pt idx="181">
                  <c:v>7.3366025908888588</c:v>
                </c:pt>
                <c:pt idx="182">
                  <c:v>7.3792572571149559</c:v>
                </c:pt>
                <c:pt idx="183">
                  <c:v>7.4219119233410558</c:v>
                </c:pt>
                <c:pt idx="184">
                  <c:v>7.464566589567152</c:v>
                </c:pt>
                <c:pt idx="185">
                  <c:v>7.5072212557932509</c:v>
                </c:pt>
                <c:pt idx="186">
                  <c:v>7.549875922019349</c:v>
                </c:pt>
                <c:pt idx="187">
                  <c:v>7.5818669216889205</c:v>
                </c:pt>
                <c:pt idx="188">
                  <c:v>7.6351852544715442</c:v>
                </c:pt>
                <c:pt idx="189">
                  <c:v>7.6671762541411166</c:v>
                </c:pt>
                <c:pt idx="190">
                  <c:v>7.7098309203672164</c:v>
                </c:pt>
                <c:pt idx="191">
                  <c:v>7.7524855865933144</c:v>
                </c:pt>
                <c:pt idx="192">
                  <c:v>7.7951402528194116</c:v>
                </c:pt>
                <c:pt idx="193">
                  <c:v>7.8377949190455096</c:v>
                </c:pt>
                <c:pt idx="194">
                  <c:v>7.8804495852716068</c:v>
                </c:pt>
                <c:pt idx="195">
                  <c:v>7.9231042514977075</c:v>
                </c:pt>
                <c:pt idx="196">
                  <c:v>7.9657589177238046</c:v>
                </c:pt>
                <c:pt idx="197">
                  <c:v>8.0190772505064274</c:v>
                </c:pt>
                <c:pt idx="198">
                  <c:v>8.051068250175998</c:v>
                </c:pt>
                <c:pt idx="199">
                  <c:v>8.0937229164020987</c:v>
                </c:pt>
                <c:pt idx="200">
                  <c:v>8.1470412491847188</c:v>
                </c:pt>
                <c:pt idx="201">
                  <c:v>8.1896959154108195</c:v>
                </c:pt>
                <c:pt idx="202">
                  <c:v>8.2323505816369167</c:v>
                </c:pt>
                <c:pt idx="203">
                  <c:v>8.2856689144195403</c:v>
                </c:pt>
                <c:pt idx="204">
                  <c:v>8.317659914089111</c:v>
                </c:pt>
                <c:pt idx="205">
                  <c:v>8.3603145803152117</c:v>
                </c:pt>
                <c:pt idx="206">
                  <c:v>8.4029692465413088</c:v>
                </c:pt>
                <c:pt idx="207">
                  <c:v>8.445623912767406</c:v>
                </c:pt>
                <c:pt idx="208">
                  <c:v>8.4882785789935031</c:v>
                </c:pt>
                <c:pt idx="209">
                  <c:v>8.5415969117761268</c:v>
                </c:pt>
                <c:pt idx="210">
                  <c:v>8.5842515780022239</c:v>
                </c:pt>
                <c:pt idx="211">
                  <c:v>8.6269062442283246</c:v>
                </c:pt>
                <c:pt idx="212">
                  <c:v>8.6588972438978953</c:v>
                </c:pt>
                <c:pt idx="213">
                  <c:v>8.701551910123996</c:v>
                </c:pt>
                <c:pt idx="214">
                  <c:v>8.7548702429066161</c:v>
                </c:pt>
                <c:pt idx="215">
                  <c:v>8.7868612425761903</c:v>
                </c:pt>
                <c:pt idx="216">
                  <c:v>8.8295159088022874</c:v>
                </c:pt>
                <c:pt idx="217">
                  <c:v>8.8721705750283846</c:v>
                </c:pt>
                <c:pt idx="218">
                  <c:v>8.9254889078110082</c:v>
                </c:pt>
                <c:pt idx="219">
                  <c:v>8.9681435740371089</c:v>
                </c:pt>
                <c:pt idx="220">
                  <c:v>9.0107982402632061</c:v>
                </c:pt>
                <c:pt idx="221">
                  <c:v>9.0427892399327767</c:v>
                </c:pt>
                <c:pt idx="222">
                  <c:v>9.0961075727154004</c:v>
                </c:pt>
                <c:pt idx="223">
                  <c:v>9.1387622389414975</c:v>
                </c:pt>
                <c:pt idx="224">
                  <c:v>9.1814169051675982</c:v>
                </c:pt>
                <c:pt idx="225">
                  <c:v>9.2240715713936954</c:v>
                </c:pt>
                <c:pt idx="226">
                  <c:v>9.2560625710632696</c:v>
                </c:pt>
                <c:pt idx="227">
                  <c:v>9.2987172372893667</c:v>
                </c:pt>
                <c:pt idx="228">
                  <c:v>9.3520355700719904</c:v>
                </c:pt>
                <c:pt idx="229">
                  <c:v>9.3946902362980875</c:v>
                </c:pt>
                <c:pt idx="230">
                  <c:v>9.4373449025241847</c:v>
                </c:pt>
                <c:pt idx="231">
                  <c:v>9.4693359021937589</c:v>
                </c:pt>
                <c:pt idx="232">
                  <c:v>9.511990568419856</c:v>
                </c:pt>
                <c:pt idx="233">
                  <c:v>9.5546452346459532</c:v>
                </c:pt>
                <c:pt idx="234">
                  <c:v>9.5972999008720539</c:v>
                </c:pt>
                <c:pt idx="235">
                  <c:v>9.6399545670981528</c:v>
                </c:pt>
                <c:pt idx="236">
                  <c:v>9.6826092333242499</c:v>
                </c:pt>
                <c:pt idx="237">
                  <c:v>9.7252638995503453</c:v>
                </c:pt>
                <c:pt idx="238">
                  <c:v>9.7572548992199213</c:v>
                </c:pt>
                <c:pt idx="239">
                  <c:v>9.8105732320025432</c:v>
                </c:pt>
                <c:pt idx="240">
                  <c:v>9.8532278982286403</c:v>
                </c:pt>
                <c:pt idx="241">
                  <c:v>9.8852188978982145</c:v>
                </c:pt>
                <c:pt idx="242">
                  <c:v>9.9278735641243134</c:v>
                </c:pt>
                <c:pt idx="243">
                  <c:v>9.9705282303504106</c:v>
                </c:pt>
                <c:pt idx="244">
                  <c:v>10.013182896576508</c:v>
                </c:pt>
                <c:pt idx="245">
                  <c:v>10.055837562802608</c:v>
                </c:pt>
                <c:pt idx="246">
                  <c:v>10.087828562472179</c:v>
                </c:pt>
                <c:pt idx="247">
                  <c:v>10.13048322869828</c:v>
                </c:pt>
                <c:pt idx="248">
                  <c:v>10.173137894924377</c:v>
                </c:pt>
                <c:pt idx="249">
                  <c:v>10.215792561150474</c:v>
                </c:pt>
                <c:pt idx="250">
                  <c:v>10.258447227376571</c:v>
                </c:pt>
                <c:pt idx="251">
                  <c:v>10.301101893602672</c:v>
                </c:pt>
                <c:pt idx="252">
                  <c:v>10.333092893272243</c:v>
                </c:pt>
                <c:pt idx="253">
                  <c:v>10.386411226054866</c:v>
                </c:pt>
                <c:pt idx="254">
                  <c:v>10.41840222572444</c:v>
                </c:pt>
                <c:pt idx="255">
                  <c:v>10.461056891950538</c:v>
                </c:pt>
                <c:pt idx="256">
                  <c:v>10.503711558176636</c:v>
                </c:pt>
                <c:pt idx="257">
                  <c:v>10.546366224402732</c:v>
                </c:pt>
                <c:pt idx="258">
                  <c:v>10.578357224072308</c:v>
                </c:pt>
                <c:pt idx="259">
                  <c:v>10.621011890298405</c:v>
                </c:pt>
                <c:pt idx="260">
                  <c:v>10.663666556524506</c:v>
                </c:pt>
                <c:pt idx="261">
                  <c:v>10.706321222750601</c:v>
                </c:pt>
                <c:pt idx="262">
                  <c:v>10.738312222420172</c:v>
                </c:pt>
                <c:pt idx="263">
                  <c:v>10.780966888646274</c:v>
                </c:pt>
                <c:pt idx="264">
                  <c:v>10.823621554872371</c:v>
                </c:pt>
                <c:pt idx="265">
                  <c:v>10.855612554541946</c:v>
                </c:pt>
                <c:pt idx="266">
                  <c:v>10.898267220768043</c:v>
                </c:pt>
                <c:pt idx="267">
                  <c:v>10.94092188699414</c:v>
                </c:pt>
                <c:pt idx="268">
                  <c:v>10.983576553220237</c:v>
                </c:pt>
                <c:pt idx="269">
                  <c:v>11.026231219446338</c:v>
                </c:pt>
                <c:pt idx="270">
                  <c:v>11.058222219115908</c:v>
                </c:pt>
                <c:pt idx="271">
                  <c:v>11.100876885342009</c:v>
                </c:pt>
                <c:pt idx="272">
                  <c:v>11.132867885011581</c:v>
                </c:pt>
                <c:pt idx="273">
                  <c:v>11.175522551237679</c:v>
                </c:pt>
                <c:pt idx="274">
                  <c:v>11.218177217463779</c:v>
                </c:pt>
                <c:pt idx="275">
                  <c:v>11.25016821713335</c:v>
                </c:pt>
                <c:pt idx="276">
                  <c:v>11.292822883359451</c:v>
                </c:pt>
                <c:pt idx="277">
                  <c:v>11.335477549585548</c:v>
                </c:pt>
                <c:pt idx="278">
                  <c:v>11.378132215811645</c:v>
                </c:pt>
                <c:pt idx="279">
                  <c:v>11.410123215481219</c:v>
                </c:pt>
                <c:pt idx="280">
                  <c:v>11.463441548263843</c:v>
                </c:pt>
                <c:pt idx="281">
                  <c:v>11.495432547933413</c:v>
                </c:pt>
                <c:pt idx="282">
                  <c:v>11.538087214159511</c:v>
                </c:pt>
                <c:pt idx="283">
                  <c:v>11.580741880385611</c:v>
                </c:pt>
                <c:pt idx="284">
                  <c:v>11.612732880055182</c:v>
                </c:pt>
                <c:pt idx="285">
                  <c:v>11.655387546281283</c:v>
                </c:pt>
                <c:pt idx="286">
                  <c:v>11.69804221250738</c:v>
                </c:pt>
                <c:pt idx="287">
                  <c:v>11.740696878733479</c:v>
                </c:pt>
                <c:pt idx="288">
                  <c:v>11.772687878403053</c:v>
                </c:pt>
                <c:pt idx="289">
                  <c:v>11.81534254462915</c:v>
                </c:pt>
                <c:pt idx="290">
                  <c:v>11.857997210855247</c:v>
                </c:pt>
                <c:pt idx="291">
                  <c:v>11.900651877081348</c:v>
                </c:pt>
                <c:pt idx="292">
                  <c:v>11.932642876750919</c:v>
                </c:pt>
                <c:pt idx="293">
                  <c:v>11.975297542977014</c:v>
                </c:pt>
                <c:pt idx="294">
                  <c:v>12.017952209203116</c:v>
                </c:pt>
                <c:pt idx="295">
                  <c:v>12.060606875429214</c:v>
                </c:pt>
                <c:pt idx="296">
                  <c:v>12.092597875098789</c:v>
                </c:pt>
                <c:pt idx="297">
                  <c:v>12.145916207881408</c:v>
                </c:pt>
                <c:pt idx="298">
                  <c:v>12.177907207550982</c:v>
                </c:pt>
                <c:pt idx="299">
                  <c:v>12.231225540333606</c:v>
                </c:pt>
                <c:pt idx="300">
                  <c:v>12.26321654000318</c:v>
                </c:pt>
                <c:pt idx="301">
                  <c:v>12.3165348727858</c:v>
                </c:pt>
                <c:pt idx="302">
                  <c:v>12.348525872455376</c:v>
                </c:pt>
                <c:pt idx="303">
                  <c:v>12.391180538681471</c:v>
                </c:pt>
                <c:pt idx="304">
                  <c:v>12.433835204907574</c:v>
                </c:pt>
                <c:pt idx="305">
                  <c:v>12.476489871133669</c:v>
                </c:pt>
                <c:pt idx="306">
                  <c:v>12.50848087080324</c:v>
                </c:pt>
                <c:pt idx="307">
                  <c:v>12.551135537029342</c:v>
                </c:pt>
                <c:pt idx="308">
                  <c:v>12.593790203255439</c:v>
                </c:pt>
                <c:pt idx="309">
                  <c:v>12.636444869481537</c:v>
                </c:pt>
                <c:pt idx="310">
                  <c:v>12.679099535707634</c:v>
                </c:pt>
                <c:pt idx="311">
                  <c:v>12.721754201933733</c:v>
                </c:pt>
                <c:pt idx="312">
                  <c:v>12.76440886815983</c:v>
                </c:pt>
                <c:pt idx="313">
                  <c:v>12.807063534385929</c:v>
                </c:pt>
                <c:pt idx="314">
                  <c:v>12.849718200612026</c:v>
                </c:pt>
                <c:pt idx="315">
                  <c:v>12.892372866838125</c:v>
                </c:pt>
                <c:pt idx="316">
                  <c:v>12.935027533064222</c:v>
                </c:pt>
                <c:pt idx="317">
                  <c:v>12.977682199290319</c:v>
                </c:pt>
                <c:pt idx="318">
                  <c:v>13.009673198959895</c:v>
                </c:pt>
                <c:pt idx="319">
                  <c:v>13.052327865185992</c:v>
                </c:pt>
                <c:pt idx="320">
                  <c:v>13.094982531412089</c:v>
                </c:pt>
                <c:pt idx="321">
                  <c:v>13.137637197638185</c:v>
                </c:pt>
                <c:pt idx="322">
                  <c:v>13.190955530420808</c:v>
                </c:pt>
                <c:pt idx="323">
                  <c:v>13.233610196646911</c:v>
                </c:pt>
                <c:pt idx="324">
                  <c:v>13.276264862873008</c:v>
                </c:pt>
                <c:pt idx="325">
                  <c:v>13.318919529099105</c:v>
                </c:pt>
                <c:pt idx="326">
                  <c:v>13.361574195325202</c:v>
                </c:pt>
                <c:pt idx="327">
                  <c:v>13.393565194994778</c:v>
                </c:pt>
                <c:pt idx="328">
                  <c:v>13.436219861220874</c:v>
                </c:pt>
                <c:pt idx="329">
                  <c:v>13.489538194003497</c:v>
                </c:pt>
                <c:pt idx="330">
                  <c:v>13.532192860229594</c:v>
                </c:pt>
                <c:pt idx="331">
                  <c:v>13.574847526455692</c:v>
                </c:pt>
                <c:pt idx="332">
                  <c:v>13.617502192681791</c:v>
                </c:pt>
                <c:pt idx="333">
                  <c:v>13.660156858907888</c:v>
                </c:pt>
                <c:pt idx="334">
                  <c:v>13.702811525133987</c:v>
                </c:pt>
                <c:pt idx="335">
                  <c:v>13.75612985791661</c:v>
                </c:pt>
                <c:pt idx="336">
                  <c:v>13.798784524142707</c:v>
                </c:pt>
                <c:pt idx="337">
                  <c:v>13.841439190368805</c:v>
                </c:pt>
                <c:pt idx="338">
                  <c:v>13.884093856594903</c:v>
                </c:pt>
                <c:pt idx="339">
                  <c:v>13.926748522821001</c:v>
                </c:pt>
                <c:pt idx="340">
                  <c:v>13.9694031890471</c:v>
                </c:pt>
                <c:pt idx="341">
                  <c:v>14.012057855273197</c:v>
                </c:pt>
                <c:pt idx="342">
                  <c:v>14.054712521499296</c:v>
                </c:pt>
                <c:pt idx="343">
                  <c:v>14.097367187725393</c:v>
                </c:pt>
                <c:pt idx="344">
                  <c:v>14.14002185395149</c:v>
                </c:pt>
                <c:pt idx="345">
                  <c:v>14.182676520177587</c:v>
                </c:pt>
                <c:pt idx="346">
                  <c:v>14.22533118640369</c:v>
                </c:pt>
                <c:pt idx="347">
                  <c:v>14.267985852629787</c:v>
                </c:pt>
                <c:pt idx="348">
                  <c:v>14.310640518855882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1.1839346314266697</c:v>
                </c:pt>
                <c:pt idx="2">
                  <c:v>12.427900252789383</c:v>
                </c:pt>
                <c:pt idx="3">
                  <c:v>21.297746523672814</c:v>
                </c:pt>
                <c:pt idx="4">
                  <c:v>37.849161246094233</c:v>
                </c:pt>
                <c:pt idx="5">
                  <c:v>53.199427066957426</c:v>
                </c:pt>
                <c:pt idx="6">
                  <c:v>67.954830317513398</c:v>
                </c:pt>
                <c:pt idx="7">
                  <c:v>80.336947282026244</c:v>
                </c:pt>
                <c:pt idx="8">
                  <c:v>88.587279675819644</c:v>
                </c:pt>
                <c:pt idx="9">
                  <c:v>98.002951476148496</c:v>
                </c:pt>
                <c:pt idx="10">
                  <c:v>108.59347958460323</c:v>
                </c:pt>
                <c:pt idx="11">
                  <c:v>116.81615015783842</c:v>
                </c:pt>
                <c:pt idx="12">
                  <c:v>123.83807790902149</c:v>
                </c:pt>
                <c:pt idx="13">
                  <c:v>132.03348228093003</c:v>
                </c:pt>
                <c:pt idx="14">
                  <c:v>134.93278246018187</c:v>
                </c:pt>
                <c:pt idx="15">
                  <c:v>141.95585477371196</c:v>
                </c:pt>
                <c:pt idx="16">
                  <c:v>147.77813927026477</c:v>
                </c:pt>
                <c:pt idx="17">
                  <c:v>154.79176999268518</c:v>
                </c:pt>
                <c:pt idx="18">
                  <c:v>160.60411693376295</c:v>
                </c:pt>
                <c:pt idx="19">
                  <c:v>165.23456994601597</c:v>
                </c:pt>
                <c:pt idx="20">
                  <c:v>170.4695007487183</c:v>
                </c:pt>
                <c:pt idx="21">
                  <c:v>175.09216235980847</c:v>
                </c:pt>
                <c:pt idx="22">
                  <c:v>179.14432187565879</c:v>
                </c:pt>
                <c:pt idx="23">
                  <c:v>181.99705141015846</c:v>
                </c:pt>
                <c:pt idx="24">
                  <c:v>187.19646065245797</c:v>
                </c:pt>
                <c:pt idx="25">
                  <c:v>190.06561175199832</c:v>
                </c:pt>
                <c:pt idx="26">
                  <c:v>193.4969825703368</c:v>
                </c:pt>
                <c:pt idx="27">
                  <c:v>197.53519765403945</c:v>
                </c:pt>
                <c:pt idx="28">
                  <c:v>199.20143374777379</c:v>
                </c:pt>
                <c:pt idx="29">
                  <c:v>203.23468882276194</c:v>
                </c:pt>
                <c:pt idx="30">
                  <c:v>204.28714415841651</c:v>
                </c:pt>
                <c:pt idx="31">
                  <c:v>207.72947260244871</c:v>
                </c:pt>
                <c:pt idx="32">
                  <c:v>209.97386511441533</c:v>
                </c:pt>
                <c:pt idx="33">
                  <c:v>211.63104511495561</c:v>
                </c:pt>
                <c:pt idx="34">
                  <c:v>213.89674042127021</c:v>
                </c:pt>
                <c:pt idx="35">
                  <c:v>214.38132088172782</c:v>
                </c:pt>
                <c:pt idx="36">
                  <c:v>216.61897222192735</c:v>
                </c:pt>
                <c:pt idx="37">
                  <c:v>217.10182581752076</c:v>
                </c:pt>
                <c:pt idx="38">
                  <c:v>218.16820821163205</c:v>
                </c:pt>
                <c:pt idx="39">
                  <c:v>219.23360086533191</c:v>
                </c:pt>
                <c:pt idx="40">
                  <c:v>221.46502077445189</c:v>
                </c:pt>
                <c:pt idx="41">
                  <c:v>221.36141686007647</c:v>
                </c:pt>
                <c:pt idx="42">
                  <c:v>221.84083664943284</c:v>
                </c:pt>
                <c:pt idx="43">
                  <c:v>222.90252261461762</c:v>
                </c:pt>
                <c:pt idx="44">
                  <c:v>223.96321872511507</c:v>
                </c:pt>
                <c:pt idx="45">
                  <c:v>223.27618695527997</c:v>
                </c:pt>
                <c:pt idx="46">
                  <c:v>223.17167379439044</c:v>
                </c:pt>
                <c:pt idx="47">
                  <c:v>225.4205185966965</c:v>
                </c:pt>
                <c:pt idx="48">
                  <c:v>224.733478938861</c:v>
                </c:pt>
                <c:pt idx="49">
                  <c:v>224.02072670956596</c:v>
                </c:pt>
                <c:pt idx="50">
                  <c:v>225.65873921964044</c:v>
                </c:pt>
                <c:pt idx="51">
                  <c:v>224.97233274834042</c:v>
                </c:pt>
                <c:pt idx="52">
                  <c:v>224.86692973875861</c:v>
                </c:pt>
                <c:pt idx="53">
                  <c:v>225.36817968550125</c:v>
                </c:pt>
                <c:pt idx="54">
                  <c:v>225.26255906534456</c:v>
                </c:pt>
                <c:pt idx="55">
                  <c:v>224.57717424201405</c:v>
                </c:pt>
                <c:pt idx="56">
                  <c:v>224.47184591338475</c:v>
                </c:pt>
                <c:pt idx="57">
                  <c:v>225.52509565771186</c:v>
                </c:pt>
                <c:pt idx="58">
                  <c:v>224.26124881518973</c:v>
                </c:pt>
                <c:pt idx="59">
                  <c:v>225.31352820549969</c:v>
                </c:pt>
                <c:pt idx="60">
                  <c:v>224.65562610478597</c:v>
                </c:pt>
                <c:pt idx="61">
                  <c:v>224.5237708221558</c:v>
                </c:pt>
                <c:pt idx="62">
                  <c:v>223.84029221510838</c:v>
                </c:pt>
                <c:pt idx="63">
                  <c:v>223.73510243099705</c:v>
                </c:pt>
                <c:pt idx="64">
                  <c:v>223.6299323475389</c:v>
                </c:pt>
                <c:pt idx="65">
                  <c:v>221.793004663788</c:v>
                </c:pt>
                <c:pt idx="66">
                  <c:v>222.26563800913297</c:v>
                </c:pt>
                <c:pt idx="67">
                  <c:v>222.16103189386868</c:v>
                </c:pt>
                <c:pt idx="68">
                  <c:v>220.87742489813667</c:v>
                </c:pt>
                <c:pt idx="69">
                  <c:v>220.197181914325</c:v>
                </c:pt>
                <c:pt idx="70">
                  <c:v>220.09339695054985</c:v>
                </c:pt>
                <c:pt idx="71">
                  <c:v>219.98963152172772</c:v>
                </c:pt>
                <c:pt idx="72">
                  <c:v>219.88588560500341</c:v>
                </c:pt>
                <c:pt idx="73">
                  <c:v>218.63180726989222</c:v>
                </c:pt>
                <c:pt idx="74">
                  <c:v>218.5028078616759</c:v>
                </c:pt>
                <c:pt idx="75">
                  <c:v>218.97423802982001</c:v>
                </c:pt>
                <c:pt idx="76">
                  <c:v>218.2964719628699</c:v>
                </c:pt>
                <c:pt idx="77">
                  <c:v>217.61923029139322</c:v>
                </c:pt>
                <c:pt idx="78">
                  <c:v>216.9425129925348</c:v>
                </c:pt>
                <c:pt idx="79">
                  <c:v>216.26632004343941</c:v>
                </c:pt>
                <c:pt idx="80">
                  <c:v>216.16399673786725</c:v>
                </c:pt>
                <c:pt idx="81">
                  <c:v>216.03611974481512</c:v>
                </c:pt>
                <c:pt idx="82">
                  <c:v>214.21550827016139</c:v>
                </c:pt>
                <c:pt idx="83">
                  <c:v>214.11400511330655</c:v>
                </c:pt>
                <c:pt idx="84">
                  <c:v>214.58479336732358</c:v>
                </c:pt>
                <c:pt idx="85">
                  <c:v>213.33903677318429</c:v>
                </c:pt>
                <c:pt idx="86">
                  <c:v>213.23784372867027</c:v>
                </c:pt>
                <c:pt idx="87">
                  <c:v>213.13666984199858</c:v>
                </c:pt>
                <c:pt idx="88">
                  <c:v>212.46425291258089</c:v>
                </c:pt>
                <c:pt idx="89">
                  <c:v>211.79236009866042</c:v>
                </c:pt>
                <c:pt idx="90">
                  <c:v>211.1209913773821</c:v>
                </c:pt>
                <c:pt idx="91">
                  <c:v>211.02065139857575</c:v>
                </c:pt>
                <c:pt idx="92">
                  <c:v>210.92033046333574</c:v>
                </c:pt>
                <c:pt idx="93">
                  <c:v>210.8200285488069</c:v>
                </c:pt>
                <c:pt idx="94">
                  <c:v>210.71974563213399</c:v>
                </c:pt>
                <c:pt idx="95">
                  <c:v>210.04998702450746</c:v>
                </c:pt>
                <c:pt idx="96">
                  <c:v>210.51923670093518</c:v>
                </c:pt>
                <c:pt idx="97">
                  <c:v>209.28103131552092</c:v>
                </c:pt>
                <c:pt idx="98">
                  <c:v>208.04385484327258</c:v>
                </c:pt>
                <c:pt idx="99">
                  <c:v>207.9446765797822</c:v>
                </c:pt>
                <c:pt idx="100">
                  <c:v>208.41374933455748</c:v>
                </c:pt>
                <c:pt idx="101">
                  <c:v>206.61041730040398</c:v>
                </c:pt>
                <c:pt idx="102">
                  <c:v>206.53645297785906</c:v>
                </c:pt>
                <c:pt idx="103">
                  <c:v>205.87031254969128</c:v>
                </c:pt>
                <c:pt idx="104">
                  <c:v>206.33926645236832</c:v>
                </c:pt>
                <c:pt idx="105">
                  <c:v>206.24070132929447</c:v>
                </c:pt>
                <c:pt idx="106">
                  <c:v>205.57537466266251</c:v>
                </c:pt>
                <c:pt idx="107">
                  <c:v>205.50166652095882</c:v>
                </c:pt>
                <c:pt idx="108">
                  <c:v>204.83706695524683</c:v>
                </c:pt>
                <c:pt idx="109">
                  <c:v>203.60690516611768</c:v>
                </c:pt>
                <c:pt idx="110">
                  <c:v>204.07527220198602</c:v>
                </c:pt>
                <c:pt idx="111">
                  <c:v>202.84641018561601</c:v>
                </c:pt>
                <c:pt idx="112">
                  <c:v>202.18390516205679</c:v>
                </c:pt>
                <c:pt idx="113">
                  <c:v>202.0869996034051</c:v>
                </c:pt>
                <c:pt idx="114">
                  <c:v>201.99011259693305</c:v>
                </c:pt>
                <c:pt idx="115">
                  <c:v>201.91745950319807</c:v>
                </c:pt>
                <c:pt idx="116">
                  <c:v>201.23207576764773</c:v>
                </c:pt>
                <c:pt idx="117">
                  <c:v>201.15963979702258</c:v>
                </c:pt>
                <c:pt idx="118">
                  <c:v>200.49919815583814</c:v>
                </c:pt>
                <c:pt idx="119">
                  <c:v>200.96652796530037</c:v>
                </c:pt>
                <c:pt idx="120">
                  <c:v>200.30662819186097</c:v>
                </c:pt>
                <c:pt idx="121">
                  <c:v>199.08413282122746</c:v>
                </c:pt>
                <c:pt idx="122">
                  <c:v>198.42553232916043</c:v>
                </c:pt>
                <c:pt idx="123">
                  <c:v>198.91661037436089</c:v>
                </c:pt>
                <c:pt idx="124">
                  <c:v>198.82090848042318</c:v>
                </c:pt>
                <c:pt idx="125">
                  <c:v>197.03870854721606</c:v>
                </c:pt>
                <c:pt idx="126">
                  <c:v>196.94380075987132</c:v>
                </c:pt>
                <c:pt idx="127">
                  <c:v>196.8489112390163</c:v>
                </c:pt>
                <c:pt idx="128">
                  <c:v>196.19262534968735</c:v>
                </c:pt>
                <c:pt idx="129">
                  <c:v>196.09802479492876</c:v>
                </c:pt>
                <c:pt idx="130">
                  <c:v>195.44253282935128</c:v>
                </c:pt>
                <c:pt idx="131">
                  <c:v>195.37179736662625</c:v>
                </c:pt>
                <c:pt idx="132">
                  <c:v>194.717031572048</c:v>
                </c:pt>
                <c:pt idx="133">
                  <c:v>194.06278891590733</c:v>
                </c:pt>
                <c:pt idx="134">
                  <c:v>194.5289948302152</c:v>
                </c:pt>
                <c:pt idx="135">
                  <c:v>193.3155831532687</c:v>
                </c:pt>
                <c:pt idx="136">
                  <c:v>193.22211499769483</c:v>
                </c:pt>
                <c:pt idx="137">
                  <c:v>193.1520257234107</c:v>
                </c:pt>
                <c:pt idx="138">
                  <c:v>192.49957328310541</c:v>
                </c:pt>
                <c:pt idx="139">
                  <c:v>191.82441826342264</c:v>
                </c:pt>
                <c:pt idx="140">
                  <c:v>191.7547482434581</c:v>
                </c:pt>
                <c:pt idx="141">
                  <c:v>191.6850883248373</c:v>
                </c:pt>
                <c:pt idx="142">
                  <c:v>191.01100504231965</c:v>
                </c:pt>
                <c:pt idx="143">
                  <c:v>190.91841574290805</c:v>
                </c:pt>
                <c:pt idx="144">
                  <c:v>189.73385758660919</c:v>
                </c:pt>
                <c:pt idx="145">
                  <c:v>189.64180458197742</c:v>
                </c:pt>
                <c:pt idx="146">
                  <c:v>189.54976942672795</c:v>
                </c:pt>
                <c:pt idx="147">
                  <c:v>189.45775209800573</c:v>
                </c:pt>
                <c:pt idx="148">
                  <c:v>188.8091986182387</c:v>
                </c:pt>
                <c:pt idx="149">
                  <c:v>189.27377082872195</c:v>
                </c:pt>
                <c:pt idx="150">
                  <c:v>188.64868409868694</c:v>
                </c:pt>
                <c:pt idx="151">
                  <c:v>188.0011263424808</c:v>
                </c:pt>
                <c:pt idx="152">
                  <c:v>187.35409130760499</c:v>
                </c:pt>
                <c:pt idx="153">
                  <c:v>187.79543831024509</c:v>
                </c:pt>
                <c:pt idx="154">
                  <c:v>186.61669138046503</c:v>
                </c:pt>
                <c:pt idx="155">
                  <c:v>186.52582143912508</c:v>
                </c:pt>
                <c:pt idx="156">
                  <c:v>186.98956619100525</c:v>
                </c:pt>
                <c:pt idx="157">
                  <c:v>185.78978984822936</c:v>
                </c:pt>
                <c:pt idx="158">
                  <c:v>185.72186472983338</c:v>
                </c:pt>
                <c:pt idx="159">
                  <c:v>184.50099902577173</c:v>
                </c:pt>
                <c:pt idx="160">
                  <c:v>184.98712916937754</c:v>
                </c:pt>
                <c:pt idx="161">
                  <c:v>184.89686527191589</c:v>
                </c:pt>
                <c:pt idx="162">
                  <c:v>183.70032850558002</c:v>
                </c:pt>
                <c:pt idx="163">
                  <c:v>184.16349725920006</c:v>
                </c:pt>
                <c:pt idx="164">
                  <c:v>184.09602639034406</c:v>
                </c:pt>
                <c:pt idx="165">
                  <c:v>183.45362968107048</c:v>
                </c:pt>
                <c:pt idx="166">
                  <c:v>183.36395368527255</c:v>
                </c:pt>
                <c:pt idx="167">
                  <c:v>183.27429507603924</c:v>
                </c:pt>
                <c:pt idx="168">
                  <c:v>182.63296053319033</c:v>
                </c:pt>
                <c:pt idx="169">
                  <c:v>183.09502992584586</c:v>
                </c:pt>
                <c:pt idx="170">
                  <c:v>183.00542333917534</c:v>
                </c:pt>
                <c:pt idx="171">
                  <c:v>182.93822975036051</c:v>
                </c:pt>
                <c:pt idx="172">
                  <c:v>181.74716058316307</c:v>
                </c:pt>
                <c:pt idx="173">
                  <c:v>182.7590943351729</c:v>
                </c:pt>
                <c:pt idx="174">
                  <c:v>182.11931107479518</c:v>
                </c:pt>
                <c:pt idx="175">
                  <c:v>181.48005002721968</c:v>
                </c:pt>
                <c:pt idx="176">
                  <c:v>181.39104757887554</c:v>
                </c:pt>
                <c:pt idx="177">
                  <c:v>180.7525783866563</c:v>
                </c:pt>
                <c:pt idx="178">
                  <c:v>181.21309415051149</c:v>
                </c:pt>
                <c:pt idx="179">
                  <c:v>180.59733724799281</c:v>
                </c:pt>
                <c:pt idx="180">
                  <c:v>179.95986201948443</c:v>
                </c:pt>
                <c:pt idx="181">
                  <c:v>179.87144589865238</c:v>
                </c:pt>
                <c:pt idx="182">
                  <c:v>179.78304683298467</c:v>
                </c:pt>
                <c:pt idx="183">
                  <c:v>179.69466479962608</c:v>
                </c:pt>
                <c:pt idx="184">
                  <c:v>179.05852025447797</c:v>
                </c:pt>
                <c:pt idx="185">
                  <c:v>178.97042471885467</c:v>
                </c:pt>
                <c:pt idx="186">
                  <c:v>179.42962066485305</c:v>
                </c:pt>
                <c:pt idx="187">
                  <c:v>177.72212805354093</c:v>
                </c:pt>
                <c:pt idx="188">
                  <c:v>178.15947028851264</c:v>
                </c:pt>
                <c:pt idx="189">
                  <c:v>178.09363721876636</c:v>
                </c:pt>
                <c:pt idx="190">
                  <c:v>177.45954692248549</c:v>
                </c:pt>
                <c:pt idx="191">
                  <c:v>177.37205361963663</c:v>
                </c:pt>
                <c:pt idx="192">
                  <c:v>178.37622241551921</c:v>
                </c:pt>
                <c:pt idx="193">
                  <c:v>178.28825775110212</c:v>
                </c:pt>
                <c:pt idx="194">
                  <c:v>177.10967461362625</c:v>
                </c:pt>
                <c:pt idx="195">
                  <c:v>177.56731363110543</c:v>
                </c:pt>
                <c:pt idx="196">
                  <c:v>176.93483913318084</c:v>
                </c:pt>
                <c:pt idx="197">
                  <c:v>177.37009792741657</c:v>
                </c:pt>
                <c:pt idx="198">
                  <c:v>176.76007052493617</c:v>
                </c:pt>
                <c:pt idx="199">
                  <c:v>176.67271124075108</c:v>
                </c:pt>
                <c:pt idx="200">
                  <c:v>175.47605655753819</c:v>
                </c:pt>
                <c:pt idx="201">
                  <c:v>176.47621369119426</c:v>
                </c:pt>
                <c:pt idx="202">
                  <c:v>175.84567394331472</c:v>
                </c:pt>
                <c:pt idx="203">
                  <c:v>175.73688130546645</c:v>
                </c:pt>
                <c:pt idx="204">
                  <c:v>175.67161813559161</c:v>
                </c:pt>
                <c:pt idx="205">
                  <c:v>175.58461503739986</c:v>
                </c:pt>
                <c:pt idx="206">
                  <c:v>175.49762844584774</c:v>
                </c:pt>
                <c:pt idx="207">
                  <c:v>175.41065833808003</c:v>
                </c:pt>
                <c:pt idx="208">
                  <c:v>174.78198521038263</c:v>
                </c:pt>
                <c:pt idx="209">
                  <c:v>175.21503574605677</c:v>
                </c:pt>
                <c:pt idx="210">
                  <c:v>175.12811905274478</c:v>
                </c:pt>
                <c:pt idx="211">
                  <c:v>175.58211759647287</c:v>
                </c:pt>
                <c:pt idx="212">
                  <c:v>175.51676373020436</c:v>
                </c:pt>
                <c:pt idx="213">
                  <c:v>175.42963954350142</c:v>
                </c:pt>
                <c:pt idx="214">
                  <c:v>175.32075726278538</c:v>
                </c:pt>
                <c:pt idx="215">
                  <c:v>174.71548814955426</c:v>
                </c:pt>
                <c:pt idx="216">
                  <c:v>174.6286653673626</c:v>
                </c:pt>
                <c:pt idx="217">
                  <c:v>175.08130580611825</c:v>
                </c:pt>
                <c:pt idx="218">
                  <c:v>175.51163618302954</c:v>
                </c:pt>
                <c:pt idx="219">
                  <c:v>175.42436114341368</c:v>
                </c:pt>
                <c:pt idx="220">
                  <c:v>175.33710228475093</c:v>
                </c:pt>
                <c:pt idx="221">
                  <c:v>175.27166874575551</c:v>
                </c:pt>
                <c:pt idx="222">
                  <c:v>174.62451168698317</c:v>
                </c:pt>
                <c:pt idx="223">
                  <c:v>174.53755373573114</c:v>
                </c:pt>
                <c:pt idx="224">
                  <c:v>175.52584453104217</c:v>
                </c:pt>
                <c:pt idx="225">
                  <c:v>174.90104990580153</c:v>
                </c:pt>
                <c:pt idx="226">
                  <c:v>174.83567671326557</c:v>
                </c:pt>
                <c:pt idx="227">
                  <c:v>174.74852647822991</c:v>
                </c:pt>
                <c:pt idx="228">
                  <c:v>174.10300486535169</c:v>
                </c:pt>
                <c:pt idx="229">
                  <c:v>174.55249692856751</c:v>
                </c:pt>
                <c:pt idx="230">
                  <c:v>173.92929730398055</c:v>
                </c:pt>
                <c:pt idx="231">
                  <c:v>174.93599728994567</c:v>
                </c:pt>
                <c:pt idx="232">
                  <c:v>173.77735546285282</c:v>
                </c:pt>
                <c:pt idx="233">
                  <c:v>173.69055340962382</c:v>
                </c:pt>
                <c:pt idx="234">
                  <c:v>174.13892166019809</c:v>
                </c:pt>
                <c:pt idx="235">
                  <c:v>172.98209494496649</c:v>
                </c:pt>
                <c:pt idx="236">
                  <c:v>172.89559292493703</c:v>
                </c:pt>
                <c:pt idx="237">
                  <c:v>172.80910670303604</c:v>
                </c:pt>
                <c:pt idx="238">
                  <c:v>173.27845994618249</c:v>
                </c:pt>
                <c:pt idx="239">
                  <c:v>173.17007349089479</c:v>
                </c:pt>
                <c:pt idx="240">
                  <c:v>172.01610317053951</c:v>
                </c:pt>
                <c:pt idx="241">
                  <c:v>172.48492368284462</c:v>
                </c:pt>
                <c:pt idx="242">
                  <c:v>172.39851218993806</c:v>
                </c:pt>
                <c:pt idx="243">
                  <c:v>172.8450614111284</c:v>
                </c:pt>
                <c:pt idx="244">
                  <c:v>172.75842872710624</c:v>
                </c:pt>
                <c:pt idx="245">
                  <c:v>172.13937162006465</c:v>
                </c:pt>
                <c:pt idx="246">
                  <c:v>172.60685910435191</c:v>
                </c:pt>
                <c:pt idx="247">
                  <c:v>171.98827115701107</c:v>
                </c:pt>
                <c:pt idx="248">
                  <c:v>171.90194943557751</c:v>
                </c:pt>
                <c:pt idx="249">
                  <c:v>171.28415008672749</c:v>
                </c:pt>
                <c:pt idx="250">
                  <c:v>171.19811191470905</c:v>
                </c:pt>
                <c:pt idx="251">
                  <c:v>171.112089232274</c:v>
                </c:pt>
                <c:pt idx="252">
                  <c:v>171.047582371738</c:v>
                </c:pt>
                <c:pt idx="253">
                  <c:v>171.47057340071288</c:v>
                </c:pt>
                <c:pt idx="254">
                  <c:v>170.87560653715087</c:v>
                </c:pt>
                <c:pt idx="255">
                  <c:v>170.78964173709957</c:v>
                </c:pt>
                <c:pt idx="256">
                  <c:v>170.7036923180695</c:v>
                </c:pt>
                <c:pt idx="257">
                  <c:v>171.6768308065443</c:v>
                </c:pt>
                <c:pt idx="258">
                  <c:v>171.08266467501244</c:v>
                </c:pt>
                <c:pt idx="259">
                  <c:v>171.52559933098573</c:v>
                </c:pt>
                <c:pt idx="260">
                  <c:v>169.85267669873963</c:v>
                </c:pt>
                <c:pt idx="261">
                  <c:v>170.2956419224862</c:v>
                </c:pt>
                <c:pt idx="262">
                  <c:v>169.70284441071965</c:v>
                </c:pt>
                <c:pt idx="263">
                  <c:v>170.67354194374423</c:v>
                </c:pt>
                <c:pt idx="264">
                  <c:v>170.05955963844937</c:v>
                </c:pt>
                <c:pt idx="265">
                  <c:v>169.4674878761252</c:v>
                </c:pt>
                <c:pt idx="266">
                  <c:v>169.3819321497451</c:v>
                </c:pt>
                <c:pt idx="267">
                  <c:v>169.82359220422512</c:v>
                </c:pt>
                <c:pt idx="268">
                  <c:v>169.73781424681809</c:v>
                </c:pt>
                <c:pt idx="269">
                  <c:v>169.12535575971688</c:v>
                </c:pt>
                <c:pt idx="270">
                  <c:v>168.53472663554228</c:v>
                </c:pt>
                <c:pt idx="271">
                  <c:v>169.50200265996838</c:v>
                </c:pt>
                <c:pt idx="272">
                  <c:v>169.43771016663635</c:v>
                </c:pt>
                <c:pt idx="273">
                  <c:v>168.82618810909776</c:v>
                </c:pt>
                <c:pt idx="274">
                  <c:v>168.21518605312119</c:v>
                </c:pt>
                <c:pt idx="275">
                  <c:v>167.62593324918876</c:v>
                </c:pt>
                <c:pt idx="276">
                  <c:v>168.59125675203856</c:v>
                </c:pt>
                <c:pt idx="277">
                  <c:v>168.50585519642306</c:v>
                </c:pt>
                <c:pt idx="278">
                  <c:v>167.89585606144013</c:v>
                </c:pt>
                <c:pt idx="279">
                  <c:v>167.83201522793033</c:v>
                </c:pt>
                <c:pt idx="280">
                  <c:v>167.72563242460225</c:v>
                </c:pt>
                <c:pt idx="281">
                  <c:v>167.66181387840541</c:v>
                </c:pt>
                <c:pt idx="282">
                  <c:v>167.57673545524463</c:v>
                </c:pt>
                <c:pt idx="283">
                  <c:v>167.49167183601142</c:v>
                </c:pt>
                <c:pt idx="284">
                  <c:v>167.42788382291513</c:v>
                </c:pt>
                <c:pt idx="285">
                  <c:v>166.81987482464018</c:v>
                </c:pt>
                <c:pt idx="286">
                  <c:v>166.7351043000433</c:v>
                </c:pt>
                <c:pt idx="287">
                  <c:v>167.17281472122121</c:v>
                </c:pt>
                <c:pt idx="288">
                  <c:v>167.10906813526037</c:v>
                </c:pt>
                <c:pt idx="289">
                  <c:v>167.02408552909205</c:v>
                </c:pt>
                <c:pt idx="290">
                  <c:v>166.9391175782925</c:v>
                </c:pt>
                <c:pt idx="291">
                  <c:v>166.33264491376232</c:v>
                </c:pt>
                <c:pt idx="292">
                  <c:v>166.26912889014804</c:v>
                </c:pt>
                <c:pt idx="293">
                  <c:v>166.18445362544819</c:v>
                </c:pt>
                <c:pt idx="294">
                  <c:v>166.09979293041013</c:v>
                </c:pt>
                <c:pt idx="295">
                  <c:v>166.01514678217868</c:v>
                </c:pt>
                <c:pt idx="296">
                  <c:v>165.95167170359804</c:v>
                </c:pt>
                <c:pt idx="297">
                  <c:v>165.84589803471474</c:v>
                </c:pt>
                <c:pt idx="298">
                  <c:v>166.30232278022913</c:v>
                </c:pt>
                <c:pt idx="299">
                  <c:v>165.67670720021485</c:v>
                </c:pt>
                <c:pt idx="300">
                  <c:v>165.09390244870383</c:v>
                </c:pt>
                <c:pt idx="301">
                  <c:v>164.46945918616137</c:v>
                </c:pt>
                <c:pt idx="302">
                  <c:v>164.92529594934879</c:v>
                </c:pt>
                <c:pt idx="303">
                  <c:v>164.32239868872387</c:v>
                </c:pt>
                <c:pt idx="304">
                  <c:v>165.27511000391974</c:v>
                </c:pt>
                <c:pt idx="305">
                  <c:v>164.1543833422416</c:v>
                </c:pt>
                <c:pt idx="306">
                  <c:v>164.60931354242032</c:v>
                </c:pt>
                <c:pt idx="307">
                  <c:v>165.04275423701338</c:v>
                </c:pt>
                <c:pt idx="308">
                  <c:v>164.95828799545725</c:v>
                </c:pt>
                <c:pt idx="309">
                  <c:v>163.83950860772677</c:v>
                </c:pt>
                <c:pt idx="310">
                  <c:v>164.2724870137389</c:v>
                </c:pt>
                <c:pt idx="311">
                  <c:v>163.67165723123168</c:v>
                </c:pt>
                <c:pt idx="312">
                  <c:v>162.5549404346159</c:v>
                </c:pt>
                <c:pt idx="313">
                  <c:v>163.50386253352002</c:v>
                </c:pt>
                <c:pt idx="314">
                  <c:v>162.90408519826559</c:v>
                </c:pt>
                <c:pt idx="315">
                  <c:v>163.33612433175028</c:v>
                </c:pt>
                <c:pt idx="316">
                  <c:v>162.22148399882749</c:v>
                </c:pt>
                <c:pt idx="317">
                  <c:v>162.65329876432449</c:v>
                </c:pt>
                <c:pt idx="318">
                  <c:v>161.56071330824966</c:v>
                </c:pt>
                <c:pt idx="319">
                  <c:v>161.47766143866244</c:v>
                </c:pt>
                <c:pt idx="320">
                  <c:v>161.90907286077231</c:v>
                </c:pt>
                <c:pt idx="321">
                  <c:v>161.82579645178348</c:v>
                </c:pt>
                <c:pt idx="322">
                  <c:v>161.20783938029467</c:v>
                </c:pt>
                <c:pt idx="323">
                  <c:v>161.63847548993849</c:v>
                </c:pt>
                <c:pt idx="324">
                  <c:v>161.55524432467277</c:v>
                </c:pt>
                <c:pt idx="325">
                  <c:v>161.9851506972804</c:v>
                </c:pt>
                <c:pt idx="326">
                  <c:v>160.87595242540905</c:v>
                </c:pt>
                <c:pt idx="327">
                  <c:v>161.32643008193014</c:v>
                </c:pt>
                <c:pt idx="328">
                  <c:v>161.75568010665359</c:v>
                </c:pt>
                <c:pt idx="329">
                  <c:v>161.65140978847967</c:v>
                </c:pt>
                <c:pt idx="330">
                  <c:v>161.56800901417333</c:v>
                </c:pt>
                <c:pt idx="331">
                  <c:v>160.46140466491656</c:v>
                </c:pt>
                <c:pt idx="332">
                  <c:v>161.40124864904695</c:v>
                </c:pt>
                <c:pt idx="333">
                  <c:v>160.29568170884963</c:v>
                </c:pt>
                <c:pt idx="334">
                  <c:v>161.23454304286759</c:v>
                </c:pt>
                <c:pt idx="335">
                  <c:v>160.61984424199278</c:v>
                </c:pt>
                <c:pt idx="336">
                  <c:v>160.53678144094579</c:v>
                </c:pt>
                <c:pt idx="337">
                  <c:v>159.94370171281898</c:v>
                </c:pt>
                <c:pt idx="338">
                  <c:v>160.3706965938031</c:v>
                </c:pt>
                <c:pt idx="339">
                  <c:v>159.26862346936375</c:v>
                </c:pt>
                <c:pt idx="340">
                  <c:v>159.18611990495964</c:v>
                </c:pt>
                <c:pt idx="341">
                  <c:v>159.10362984173696</c:v>
                </c:pt>
                <c:pt idx="342">
                  <c:v>159.02115325684042</c:v>
                </c:pt>
                <c:pt idx="343">
                  <c:v>159.44720563700082</c:v>
                </c:pt>
                <c:pt idx="344">
                  <c:v>158.85624043060523</c:v>
                </c:pt>
                <c:pt idx="345">
                  <c:v>159.28181464977663</c:v>
                </c:pt>
                <c:pt idx="346">
                  <c:v>158.69138124341245</c:v>
                </c:pt>
                <c:pt idx="347">
                  <c:v>158.60897170731903</c:v>
                </c:pt>
                <c:pt idx="348">
                  <c:v>158.52657551242058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839" cy="58397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topLeftCell="A10" workbookViewId="0">
      <selection activeCell="K29" sqref="K29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8" customWidth="1"/>
    <col min="8" max="8" width="15" style="28" customWidth="1"/>
    <col min="9" max="9" width="9.5703125" bestFit="1" customWidth="1"/>
    <col min="11" max="11" width="15.42578125" customWidth="1"/>
    <col min="12" max="12" width="15.140625" customWidth="1"/>
  </cols>
  <sheetData>
    <row r="2" spans="1:8" s="4" customFormat="1" ht="38.25" x14ac:dyDescent="0.2">
      <c r="A2" s="24" t="s">
        <v>5</v>
      </c>
      <c r="B2" s="25" t="s">
        <v>25</v>
      </c>
      <c r="C2" s="25" t="s">
        <v>0</v>
      </c>
      <c r="D2" s="25" t="s">
        <v>1</v>
      </c>
      <c r="E2" s="25" t="s">
        <v>18</v>
      </c>
      <c r="F2" s="25" t="s">
        <v>15</v>
      </c>
      <c r="G2" s="25" t="s">
        <v>40</v>
      </c>
      <c r="H2" s="25" t="s">
        <v>41</v>
      </c>
    </row>
    <row r="3" spans="1:8" x14ac:dyDescent="0.2">
      <c r="A3" s="26"/>
      <c r="B3" s="1">
        <v>97</v>
      </c>
      <c r="C3" s="1">
        <v>48</v>
      </c>
      <c r="D3" s="1">
        <v>236.16</v>
      </c>
      <c r="E3" s="31">
        <f>(((C3)/2)^2*PI())</f>
        <v>1809.5573684677208</v>
      </c>
      <c r="F3" s="31">
        <f>(E3*0.01)*(B3*0.1)</f>
        <v>175.52706474136895</v>
      </c>
      <c r="G3" s="33">
        <f>D3/F3</f>
        <v>1.3454335395397337</v>
      </c>
      <c r="H3" s="33">
        <f>(100/(100+C6))*G3</f>
        <v>0.70074663517694469</v>
      </c>
    </row>
    <row r="4" spans="1:8" x14ac:dyDescent="0.2">
      <c r="A4" s="26"/>
      <c r="B4" s="27"/>
      <c r="C4" s="27"/>
      <c r="D4" s="27"/>
      <c r="E4" s="28"/>
      <c r="F4" s="28"/>
    </row>
    <row r="5" spans="1:8" s="4" customFormat="1" ht="38.25" x14ac:dyDescent="0.2">
      <c r="A5" s="24"/>
      <c r="B5" s="25" t="s">
        <v>31</v>
      </c>
      <c r="C5" s="25" t="s">
        <v>32</v>
      </c>
      <c r="D5" s="25" t="s">
        <v>33</v>
      </c>
      <c r="E5" s="25" t="s">
        <v>3</v>
      </c>
      <c r="F5" s="25"/>
      <c r="G5" s="25" t="s">
        <v>42</v>
      </c>
      <c r="H5" s="25" t="s">
        <v>43</v>
      </c>
    </row>
    <row r="6" spans="1:8" x14ac:dyDescent="0.2">
      <c r="A6" s="26"/>
      <c r="B6" s="1">
        <v>2.65</v>
      </c>
      <c r="C6" s="1">
        <v>92</v>
      </c>
      <c r="D6" s="1">
        <v>100</v>
      </c>
      <c r="E6" s="1">
        <v>0.95</v>
      </c>
      <c r="F6" s="28"/>
      <c r="G6" s="33">
        <f>(B6/H3)-1</f>
        <v>2.7816806631270539</v>
      </c>
      <c r="H6" s="33">
        <f>(C6*B6)/G6</f>
        <v>87.644855583792932</v>
      </c>
    </row>
    <row r="7" spans="1:8" x14ac:dyDescent="0.2">
      <c r="A7" s="26"/>
      <c r="B7" s="28"/>
      <c r="C7" s="28"/>
      <c r="D7" s="28"/>
      <c r="E7" s="28"/>
      <c r="F7" s="28"/>
    </row>
    <row r="8" spans="1:8" s="4" customFormat="1" ht="38.25" x14ac:dyDescent="0.2">
      <c r="A8" s="24"/>
      <c r="B8" s="25" t="s">
        <v>36</v>
      </c>
      <c r="C8" s="25" t="s">
        <v>35</v>
      </c>
      <c r="D8" s="25" t="s">
        <v>34</v>
      </c>
      <c r="E8" s="25" t="s">
        <v>37</v>
      </c>
      <c r="F8" s="25"/>
      <c r="G8" s="25"/>
      <c r="H8" s="25"/>
    </row>
    <row r="9" spans="1:8" x14ac:dyDescent="0.2">
      <c r="A9" s="26"/>
      <c r="B9" s="1">
        <v>670</v>
      </c>
      <c r="C9" s="1">
        <v>662</v>
      </c>
      <c r="D9" s="1">
        <v>390</v>
      </c>
      <c r="E9" s="1">
        <v>8</v>
      </c>
      <c r="F9" s="28"/>
      <c r="H9" s="33"/>
    </row>
    <row r="10" spans="1:8" x14ac:dyDescent="0.2">
      <c r="A10" s="26"/>
      <c r="B10" s="27"/>
      <c r="C10" s="27"/>
      <c r="D10" s="27"/>
      <c r="E10" s="28"/>
      <c r="F10" s="28"/>
    </row>
    <row r="11" spans="1:8" s="4" customFormat="1" ht="25.5" x14ac:dyDescent="0.2">
      <c r="A11" s="24"/>
      <c r="B11" s="25" t="s">
        <v>3</v>
      </c>
      <c r="C11" s="25" t="s">
        <v>16</v>
      </c>
      <c r="D11" s="25"/>
      <c r="E11" s="25"/>
      <c r="F11" s="25"/>
      <c r="G11" s="25"/>
      <c r="H11" s="25"/>
    </row>
    <row r="12" spans="1:8" x14ac:dyDescent="0.2">
      <c r="A12" s="26"/>
      <c r="B12" s="1" t="s">
        <v>44</v>
      </c>
      <c r="C12" s="1">
        <v>9.5</v>
      </c>
      <c r="D12" s="28"/>
      <c r="E12" s="28"/>
      <c r="F12" s="28"/>
    </row>
    <row r="13" spans="1:8" x14ac:dyDescent="0.2">
      <c r="A13" s="26"/>
      <c r="B13" s="28"/>
      <c r="C13" s="27"/>
      <c r="D13" s="28"/>
      <c r="E13" s="28"/>
      <c r="F13" s="28"/>
    </row>
    <row r="14" spans="1:8" s="4" customFormat="1" ht="25.5" x14ac:dyDescent="0.2">
      <c r="A14" s="24" t="s">
        <v>6</v>
      </c>
      <c r="B14" s="25" t="s">
        <v>2</v>
      </c>
      <c r="C14" s="25" t="s">
        <v>4</v>
      </c>
      <c r="D14" s="25" t="s">
        <v>3</v>
      </c>
      <c r="E14" s="25"/>
      <c r="F14" s="25"/>
      <c r="G14" s="25"/>
      <c r="H14" s="25"/>
    </row>
    <row r="15" spans="1:8" x14ac:dyDescent="0.2">
      <c r="A15" s="26"/>
      <c r="B15" s="1">
        <v>670</v>
      </c>
      <c r="C15" s="1">
        <v>388</v>
      </c>
      <c r="E15" s="28"/>
      <c r="F15" s="28"/>
    </row>
    <row r="16" spans="1:8" x14ac:dyDescent="0.2">
      <c r="A16" s="26"/>
      <c r="B16" s="28"/>
      <c r="C16" s="28"/>
      <c r="D16" s="27"/>
      <c r="E16" s="28"/>
      <c r="F16" s="28"/>
    </row>
    <row r="17" spans="1:14" ht="25.5" x14ac:dyDescent="0.2">
      <c r="A17" s="26"/>
      <c r="B17" s="25" t="s">
        <v>39</v>
      </c>
      <c r="C17" s="28">
        <v>449</v>
      </c>
      <c r="D17" s="28"/>
      <c r="E17" s="27"/>
      <c r="F17" s="27"/>
      <c r="G17" s="27"/>
      <c r="H17" s="27"/>
      <c r="I17" s="2"/>
    </row>
    <row r="18" spans="1:14" x14ac:dyDescent="0.2">
      <c r="A18" s="26"/>
      <c r="C18" s="28"/>
      <c r="D18" s="28"/>
      <c r="E18" s="28"/>
      <c r="F18" s="28"/>
    </row>
    <row r="19" spans="1:14" x14ac:dyDescent="0.2">
      <c r="A19" s="26"/>
      <c r="B19" s="28"/>
      <c r="C19" s="28"/>
      <c r="D19" s="28"/>
      <c r="E19" s="28"/>
      <c r="F19" s="28"/>
    </row>
    <row r="20" spans="1:14" s="6" customFormat="1" ht="25.5" x14ac:dyDescent="0.2">
      <c r="A20" s="24" t="s">
        <v>13</v>
      </c>
      <c r="B20" s="25" t="s">
        <v>14</v>
      </c>
      <c r="C20" s="25" t="s">
        <v>17</v>
      </c>
      <c r="D20" s="25" t="s">
        <v>19</v>
      </c>
      <c r="E20" s="29"/>
      <c r="F20" s="29"/>
      <c r="G20" s="29"/>
      <c r="H20" s="29"/>
    </row>
    <row r="21" spans="1:14" x14ac:dyDescent="0.2">
      <c r="A21" s="26"/>
      <c r="B21" s="31">
        <f>F3-(E9+C12)</f>
        <v>158.02706474136895</v>
      </c>
      <c r="C21" s="31">
        <f>E3*(1-(2/3)*((E9+C12)/F3))</f>
        <v>1689.2824543783738</v>
      </c>
      <c r="D21" s="31">
        <f>B3*(1-(1/3)*((E9+C12)/F3))</f>
        <v>93.776375573948883</v>
      </c>
      <c r="E21" s="28"/>
      <c r="F21" s="28"/>
    </row>
    <row r="22" spans="1:14" x14ac:dyDescent="0.2">
      <c r="A22" s="26" t="s">
        <v>24</v>
      </c>
      <c r="E22" s="28"/>
      <c r="F22" s="28"/>
    </row>
    <row r="23" spans="1:14" x14ac:dyDescent="0.2">
      <c r="A23" s="26"/>
      <c r="E23" s="28"/>
      <c r="F23" s="28"/>
    </row>
    <row r="24" spans="1:14" x14ac:dyDescent="0.2">
      <c r="A24" s="26"/>
      <c r="B24" s="43" t="s">
        <v>54</v>
      </c>
      <c r="C24" s="28"/>
      <c r="D24" s="28"/>
      <c r="E24" s="28"/>
      <c r="F24" s="28"/>
      <c r="I24" s="44" t="s">
        <v>55</v>
      </c>
    </row>
    <row r="25" spans="1:14" s="6" customFormat="1" ht="75.75" thickBot="1" x14ac:dyDescent="0.25">
      <c r="A25" s="24" t="s">
        <v>50</v>
      </c>
      <c r="B25" s="30" t="s">
        <v>56</v>
      </c>
      <c r="C25" s="30" t="s">
        <v>57</v>
      </c>
      <c r="D25" s="30" t="s">
        <v>45</v>
      </c>
      <c r="E25" s="30" t="s">
        <v>58</v>
      </c>
      <c r="F25" s="30" t="s">
        <v>47</v>
      </c>
      <c r="G25" s="29"/>
      <c r="I25" s="30" t="s">
        <v>59</v>
      </c>
      <c r="J25" s="30" t="s">
        <v>53</v>
      </c>
      <c r="K25" s="30" t="s">
        <v>56</v>
      </c>
      <c r="L25" s="30" t="s">
        <v>57</v>
      </c>
      <c r="M25" s="30" t="s">
        <v>47</v>
      </c>
      <c r="N25" s="30" t="s">
        <v>58</v>
      </c>
    </row>
    <row r="26" spans="1:14" ht="44.25" customHeight="1" thickBot="1" x14ac:dyDescent="0.25">
      <c r="A26" s="26"/>
      <c r="B26" s="32">
        <f>MAX('Shear '!J2:J785)</f>
        <v>226.00257858893107</v>
      </c>
      <c r="C26" s="23">
        <f>MAX('Shear '!K2:K785)</f>
        <v>225.65873921964044</v>
      </c>
      <c r="D26" s="34">
        <v>1.86</v>
      </c>
      <c r="E26" s="34">
        <v>564</v>
      </c>
      <c r="F26" s="34">
        <v>389</v>
      </c>
      <c r="I26" s="36">
        <f>MAX('Shear '!Q2:Q350)</f>
        <v>4.0659051702128686</v>
      </c>
      <c r="J26" s="39">
        <v>5.2</v>
      </c>
      <c r="K26" s="41">
        <f>M26/(C21/(1-(J26/100)))*1000</f>
        <v>196.97594036898073</v>
      </c>
      <c r="L26" s="42">
        <f>K26-(0.00004*(J26^3)-0.0047*(J26^2)+0.1596*J26)*((38/C3)*(0.2/0.2))</f>
        <v>196.41507911564739</v>
      </c>
      <c r="M26" s="38">
        <v>351</v>
      </c>
      <c r="N26" s="39">
        <v>606</v>
      </c>
    </row>
    <row r="28" spans="1:14" x14ac:dyDescent="0.2">
      <c r="B28" s="40" t="s">
        <v>38</v>
      </c>
    </row>
    <row r="30" spans="1:14" ht="60.75" thickBot="1" x14ac:dyDescent="0.25">
      <c r="A30" s="35" t="s">
        <v>48</v>
      </c>
      <c r="B30" s="30" t="s">
        <v>56</v>
      </c>
      <c r="C30" s="30" t="s">
        <v>57</v>
      </c>
      <c r="D30" s="30" t="s">
        <v>45</v>
      </c>
      <c r="E30" s="30" t="s">
        <v>46</v>
      </c>
    </row>
    <row r="31" spans="1:14" ht="27.75" thickBot="1" x14ac:dyDescent="0.4">
      <c r="A31" s="28"/>
      <c r="B31" s="36">
        <f>F26/(C21/(1-(D31/100)))*1000</f>
        <v>226.7520739395562</v>
      </c>
      <c r="C31" s="37">
        <f>B31-(0.00004*(D31^3)-0.0047*(D31^2)+0.1596*D31)*((38/C3)*(0.2/0.2))</f>
        <v>226.56735512170118</v>
      </c>
      <c r="D31" s="38">
        <f>D26-0.33</f>
        <v>1.53</v>
      </c>
      <c r="E31" s="39">
        <v>564</v>
      </c>
    </row>
    <row r="33" spans="2:2" x14ac:dyDescent="0.2">
      <c r="B33" s="40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5"/>
  <sheetViews>
    <sheetView zoomScale="85" zoomScaleNormal="85" workbookViewId="0">
      <pane ySplit="1" topLeftCell="A117" activePane="bottomLeft" state="frozen"/>
      <selection pane="bottomLeft" activeCell="I52" sqref="I52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0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3" t="s">
        <v>11</v>
      </c>
      <c r="B1" s="13" t="s">
        <v>10</v>
      </c>
      <c r="C1" s="13" t="s">
        <v>26</v>
      </c>
      <c r="D1" s="14"/>
      <c r="E1" s="15" t="s">
        <v>22</v>
      </c>
      <c r="F1" s="16" t="s">
        <v>23</v>
      </c>
      <c r="G1" s="17" t="s">
        <v>12</v>
      </c>
      <c r="H1" s="17" t="s">
        <v>21</v>
      </c>
      <c r="I1" s="17" t="s">
        <v>20</v>
      </c>
      <c r="J1" s="16" t="s">
        <v>61</v>
      </c>
      <c r="K1" s="18" t="s">
        <v>62</v>
      </c>
      <c r="L1" s="17" t="s">
        <v>63</v>
      </c>
      <c r="M1" s="17" t="s">
        <v>64</v>
      </c>
      <c r="N1" s="17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8.76</v>
      </c>
      <c r="B2">
        <v>151</v>
      </c>
      <c r="C2">
        <v>401</v>
      </c>
      <c r="D2" s="8"/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1689.2824543783738</v>
      </c>
      <c r="I2" s="1">
        <f>G2</f>
        <v>0</v>
      </c>
      <c r="J2" s="3">
        <f>(I2/H2)*1000</f>
        <v>0</v>
      </c>
      <c r="K2" s="19">
        <f>J2-(0.00004*(F2^3)-0.0047*(F2^2)+0.1596*F2)*((38/'Numbers and calcs '!C$3)*(0.2/0.2))</f>
        <v>0</v>
      </c>
      <c r="L2" s="3">
        <f>K2+'Numbers and calcs '!B$15</f>
        <v>670</v>
      </c>
      <c r="M2" s="3">
        <f>'Numbers and calcs '!B$15-'Shear '!C2</f>
        <v>269</v>
      </c>
      <c r="N2" s="3">
        <f>L2-C2</f>
        <v>269</v>
      </c>
      <c r="O2" s="1">
        <f>0.5*(N2+M2)</f>
        <v>269</v>
      </c>
      <c r="P2" s="1">
        <f>0.5*K2</f>
        <v>0</v>
      </c>
      <c r="Q2">
        <f t="shared" ref="Q2:Q65" si="0">N2/M2</f>
        <v>1</v>
      </c>
    </row>
    <row r="3" spans="1:17" x14ac:dyDescent="0.2">
      <c r="A3">
        <v>8.76</v>
      </c>
      <c r="B3">
        <v>153</v>
      </c>
      <c r="C3">
        <v>399</v>
      </c>
      <c r="D3" s="8"/>
      <c r="E3" s="7">
        <f>((A3-A$2)/'Numbers and calcs '!D$21)</f>
        <v>0</v>
      </c>
      <c r="F3" s="3">
        <f t="shared" ref="F3:F66" si="1">E3*100</f>
        <v>0</v>
      </c>
      <c r="G3" s="1">
        <f t="shared" ref="G3:G66" si="2">B3-B$2</f>
        <v>2</v>
      </c>
      <c r="H3" s="3">
        <f>'Numbers and calcs '!C$21/(1-E3)</f>
        <v>1689.2824543783738</v>
      </c>
      <c r="I3" s="1">
        <f t="shared" ref="I3:I66" si="3">G3</f>
        <v>2</v>
      </c>
      <c r="J3" s="3">
        <f t="shared" ref="J3:J66" si="4">(I3/H3)*1000</f>
        <v>1.1839346314266697</v>
      </c>
      <c r="K3" s="19">
        <f>J3-(0.00004*(F3^3)-0.0047*(F3^2)+0.1596*F3)*((38/'Numbers and calcs '!C$3)*(0.31/0.2))</f>
        <v>1.1839346314266697</v>
      </c>
      <c r="L3" s="3">
        <f>K3+'Numbers and calcs '!B$15</f>
        <v>671.18393463142672</v>
      </c>
      <c r="M3" s="3">
        <f>'Numbers and calcs '!B$15-'Shear '!C3</f>
        <v>271</v>
      </c>
      <c r="N3" s="3">
        <f t="shared" ref="N3:N66" si="5">L3-C3</f>
        <v>272.18393463142672</v>
      </c>
      <c r="O3" s="1">
        <f t="shared" ref="O3:O66" si="6">0.5*(N3+M3)</f>
        <v>271.59196731571336</v>
      </c>
      <c r="P3" s="1">
        <f t="shared" ref="P3:P66" si="7">0.5*K3</f>
        <v>0.59196731571333483</v>
      </c>
      <c r="Q3">
        <f>N3/M3</f>
        <v>1.0043687624775894</v>
      </c>
    </row>
    <row r="4" spans="1:17" x14ac:dyDescent="0.2">
      <c r="A4">
        <v>8.77</v>
      </c>
      <c r="B4">
        <v>172</v>
      </c>
      <c r="C4">
        <v>388</v>
      </c>
      <c r="D4" s="8"/>
      <c r="E4" s="7">
        <f>((A4-A$2)/'Numbers and calcs '!D$21)</f>
        <v>1.0663666556524276E-4</v>
      </c>
      <c r="F4" s="3">
        <f t="shared" si="1"/>
        <v>1.0663666556524275E-2</v>
      </c>
      <c r="G4" s="1">
        <f t="shared" si="2"/>
        <v>21</v>
      </c>
      <c r="H4" s="3">
        <f>'Numbers and calcs '!C$21/(1-E4)</f>
        <v>1689.4626130380252</v>
      </c>
      <c r="I4" s="1">
        <f t="shared" si="3"/>
        <v>21</v>
      </c>
      <c r="J4" s="3">
        <f t="shared" si="4"/>
        <v>12.429987996145936</v>
      </c>
      <c r="K4" s="19">
        <f>J4-(0.00004*(F4^3)-0.0047*(F4^2)+0.1596*F4)*((38/'Numbers and calcs '!C$3)*(0.31/0.2))</f>
        <v>12.427900252789383</v>
      </c>
      <c r="L4" s="3">
        <f>K4+'Numbers and calcs '!B$15</f>
        <v>682.42790025278941</v>
      </c>
      <c r="M4" s="3">
        <f>'Numbers and calcs '!B$15-'Shear '!C4</f>
        <v>282</v>
      </c>
      <c r="N4" s="3">
        <f t="shared" si="5"/>
        <v>294.42790025278941</v>
      </c>
      <c r="O4" s="1">
        <f t="shared" si="6"/>
        <v>288.21395012639471</v>
      </c>
      <c r="P4" s="1">
        <f t="shared" si="7"/>
        <v>6.2139501263946917</v>
      </c>
      <c r="Q4">
        <f t="shared" si="0"/>
        <v>1.0440705682723028</v>
      </c>
    </row>
    <row r="5" spans="1:17" x14ac:dyDescent="0.2">
      <c r="A5">
        <v>8.7899999999999991</v>
      </c>
      <c r="B5">
        <v>187</v>
      </c>
      <c r="C5">
        <v>390</v>
      </c>
      <c r="D5" s="8"/>
      <c r="E5" s="7">
        <f>((A5-A$2)/'Numbers and calcs '!D$21)</f>
        <v>3.1990999669572829E-4</v>
      </c>
      <c r="F5" s="3">
        <f t="shared" si="1"/>
        <v>3.1990999669572827E-2</v>
      </c>
      <c r="G5" s="1">
        <f t="shared" si="2"/>
        <v>36</v>
      </c>
      <c r="H5" s="3">
        <f>'Numbers and calcs '!C$21/(1-E5)</f>
        <v>1689.8230456633282</v>
      </c>
      <c r="I5" s="1">
        <f t="shared" si="3"/>
        <v>36</v>
      </c>
      <c r="J5" s="3">
        <f t="shared" si="4"/>
        <v>21.304005820247557</v>
      </c>
      <c r="K5" s="19">
        <f>J5-(0.00004*(F5^3)-0.0047*(F5^2)+0.1596*F5)*((38/'Numbers and calcs '!C$3)*(0.31/0.2))</f>
        <v>21.297746523672814</v>
      </c>
      <c r="L5" s="3">
        <f>K5+'Numbers and calcs '!B$15</f>
        <v>691.2977465236728</v>
      </c>
      <c r="M5" s="3">
        <f>'Numbers and calcs '!B$15-'Shear '!C5</f>
        <v>280</v>
      </c>
      <c r="N5" s="3">
        <f t="shared" si="5"/>
        <v>301.2977465236728</v>
      </c>
      <c r="O5" s="1">
        <f t="shared" si="6"/>
        <v>290.6488732618364</v>
      </c>
      <c r="P5" s="1">
        <f t="shared" si="7"/>
        <v>10.648873261836407</v>
      </c>
      <c r="Q5">
        <f t="shared" si="0"/>
        <v>1.0760633804416886</v>
      </c>
    </row>
    <row r="6" spans="1:17" x14ac:dyDescent="0.2">
      <c r="A6">
        <v>8.82</v>
      </c>
      <c r="B6">
        <v>215</v>
      </c>
      <c r="C6">
        <v>389</v>
      </c>
      <c r="D6" s="8"/>
      <c r="E6" s="7">
        <f>((A6-A$2)/'Numbers and calcs '!D$21)</f>
        <v>6.3981999339147544E-4</v>
      </c>
      <c r="F6" s="3">
        <f t="shared" si="1"/>
        <v>6.3981999339147541E-2</v>
      </c>
      <c r="G6" s="1">
        <f t="shared" si="2"/>
        <v>64</v>
      </c>
      <c r="H6" s="3">
        <f>'Numbers and calcs '!C$21/(1-E6)</f>
        <v>1690.3639830508387</v>
      </c>
      <c r="I6" s="1">
        <f t="shared" si="3"/>
        <v>64</v>
      </c>
      <c r="J6" s="3">
        <f t="shared" si="4"/>
        <v>37.861668044115653</v>
      </c>
      <c r="K6" s="19">
        <f>J6-(0.00004*(F6^3)-0.0047*(F6^2)+0.1596*F6)*((38/'Numbers and calcs '!C$3)*(0.31/0.2))</f>
        <v>37.849161246094233</v>
      </c>
      <c r="L6" s="3">
        <f>K6+'Numbers and calcs '!B$15</f>
        <v>707.84916124609424</v>
      </c>
      <c r="M6" s="3">
        <f>'Numbers and calcs '!B$15-'Shear '!C6</f>
        <v>281</v>
      </c>
      <c r="N6" s="3">
        <f t="shared" si="5"/>
        <v>318.84916124609424</v>
      </c>
      <c r="O6" s="1">
        <f t="shared" si="6"/>
        <v>299.92458062304712</v>
      </c>
      <c r="P6" s="1">
        <f t="shared" si="7"/>
        <v>18.924580623047117</v>
      </c>
      <c r="Q6">
        <f t="shared" si="0"/>
        <v>1.1346945240074529</v>
      </c>
    </row>
    <row r="7" spans="1:17" x14ac:dyDescent="0.2">
      <c r="A7">
        <v>8.86</v>
      </c>
      <c r="B7">
        <v>241</v>
      </c>
      <c r="C7">
        <v>383</v>
      </c>
      <c r="D7" s="8"/>
      <c r="E7" s="7">
        <f>((A7-A$2)/'Numbers and calcs '!D$21)</f>
        <v>1.0663666556524464E-3</v>
      </c>
      <c r="F7" s="3">
        <f t="shared" si="1"/>
        <v>0.10663666556524465</v>
      </c>
      <c r="G7" s="1">
        <f t="shared" si="2"/>
        <v>90</v>
      </c>
      <c r="H7" s="3">
        <f>'Numbers and calcs '!C$21/(1-E7)</f>
        <v>1691.0857718573307</v>
      </c>
      <c r="I7" s="1">
        <f t="shared" si="3"/>
        <v>90</v>
      </c>
      <c r="J7" s="3">
        <f t="shared" si="4"/>
        <v>53.220245535595993</v>
      </c>
      <c r="K7" s="19">
        <f>J7-(0.00004*(F7^3)-0.0047*(F7^2)+0.1596*F7)*((38/'Numbers and calcs '!C$3)*(0.31/0.2))</f>
        <v>53.199427066957426</v>
      </c>
      <c r="L7" s="3">
        <f>K7+'Numbers and calcs '!B$15</f>
        <v>723.19942706695747</v>
      </c>
      <c r="M7" s="3">
        <f>'Numbers and calcs '!B$15-'Shear '!C7</f>
        <v>287</v>
      </c>
      <c r="N7" s="3">
        <f t="shared" si="5"/>
        <v>340.19942706695747</v>
      </c>
      <c r="O7" s="1">
        <f t="shared" si="6"/>
        <v>313.59971353347873</v>
      </c>
      <c r="P7" s="1">
        <f t="shared" si="7"/>
        <v>26.599713533478713</v>
      </c>
      <c r="Q7">
        <f t="shared" si="0"/>
        <v>1.1853638573761585</v>
      </c>
    </row>
    <row r="8" spans="1:17" x14ac:dyDescent="0.2">
      <c r="A8">
        <v>8.89</v>
      </c>
      <c r="B8">
        <v>266</v>
      </c>
      <c r="C8">
        <v>381</v>
      </c>
      <c r="D8" s="8"/>
      <c r="E8" s="7">
        <f>((A8-A$2)/'Numbers and calcs '!D$21)</f>
        <v>1.3862766523481938E-3</v>
      </c>
      <c r="F8" s="3">
        <f t="shared" si="1"/>
        <v>0.13862766523481937</v>
      </c>
      <c r="G8" s="1">
        <f t="shared" si="2"/>
        <v>115</v>
      </c>
      <c r="H8" s="3">
        <f>'Numbers and calcs '!C$21/(1-E8)</f>
        <v>1691.627518111201</v>
      </c>
      <c r="I8" s="1">
        <f t="shared" si="3"/>
        <v>115</v>
      </c>
      <c r="J8" s="3">
        <f t="shared" si="4"/>
        <v>67.981868803129956</v>
      </c>
      <c r="K8" s="19">
        <f>J8-(0.00004*(F8^3)-0.0047*(F8^2)+0.1596*F8)*((38/'Numbers and calcs '!C$3)*(0.31/0.2))</f>
        <v>67.954830317513398</v>
      </c>
      <c r="L8" s="3">
        <f>K8+'Numbers and calcs '!B$15</f>
        <v>737.95483031751337</v>
      </c>
      <c r="M8" s="3">
        <f>'Numbers and calcs '!B$15-'Shear '!C8</f>
        <v>289</v>
      </c>
      <c r="N8" s="3">
        <f t="shared" si="5"/>
        <v>356.95483031751337</v>
      </c>
      <c r="O8" s="1">
        <f t="shared" si="6"/>
        <v>322.97741515875668</v>
      </c>
      <c r="P8" s="1">
        <f t="shared" si="7"/>
        <v>33.977415158756699</v>
      </c>
      <c r="Q8">
        <f t="shared" si="0"/>
        <v>1.2351378211678663</v>
      </c>
    </row>
    <row r="9" spans="1:17" x14ac:dyDescent="0.2">
      <c r="A9">
        <v>8.92</v>
      </c>
      <c r="B9">
        <v>287</v>
      </c>
      <c r="C9">
        <v>291</v>
      </c>
      <c r="D9" s="8"/>
      <c r="E9" s="7">
        <f>((A9-A$2)/'Numbers and calcs '!D$21)</f>
        <v>1.7061866490439221E-3</v>
      </c>
      <c r="F9" s="3">
        <f t="shared" si="1"/>
        <v>0.1706186649043922</v>
      </c>
      <c r="G9" s="1">
        <f t="shared" si="2"/>
        <v>136</v>
      </c>
      <c r="H9" s="3">
        <f>'Numbers and calcs '!C$21/(1-E9)</f>
        <v>1692.1696115775653</v>
      </c>
      <c r="I9" s="1">
        <f t="shared" si="3"/>
        <v>136</v>
      </c>
      <c r="J9" s="3">
        <f t="shared" si="4"/>
        <v>80.370194021632841</v>
      </c>
      <c r="K9" s="19">
        <f>J9-(0.00004*(F9^3)-0.0047*(F9^2)+0.1596*F9)*((38/'Numbers and calcs '!C$3)*(0.31/0.2))</f>
        <v>80.336947282026244</v>
      </c>
      <c r="L9" s="3">
        <f>K9+'Numbers and calcs '!B$15</f>
        <v>750.33694728202624</v>
      </c>
      <c r="M9" s="3">
        <f>'Numbers and calcs '!B$15-'Shear '!C9</f>
        <v>379</v>
      </c>
      <c r="N9" s="3">
        <f t="shared" si="5"/>
        <v>459.33694728202624</v>
      </c>
      <c r="O9" s="1">
        <f t="shared" si="6"/>
        <v>419.16847364101312</v>
      </c>
      <c r="P9" s="1">
        <f t="shared" si="7"/>
        <v>40.168473641013122</v>
      </c>
      <c r="Q9">
        <f t="shared" si="0"/>
        <v>1.2119708371557421</v>
      </c>
    </row>
    <row r="10" spans="1:17" x14ac:dyDescent="0.2">
      <c r="A10">
        <v>8.94</v>
      </c>
      <c r="B10">
        <v>301</v>
      </c>
      <c r="C10">
        <v>141</v>
      </c>
      <c r="D10" s="8"/>
      <c r="E10" s="7">
        <f>((A10-A$2)/'Numbers and calcs '!D$21)</f>
        <v>1.9194599801744074E-3</v>
      </c>
      <c r="F10" s="3">
        <f t="shared" si="1"/>
        <v>0.19194599801744075</v>
      </c>
      <c r="G10" s="1">
        <f t="shared" si="2"/>
        <v>150</v>
      </c>
      <c r="H10" s="3">
        <f>'Numbers and calcs '!C$21/(1-E10)</f>
        <v>1692.5312002825126</v>
      </c>
      <c r="I10" s="1">
        <f t="shared" si="3"/>
        <v>150</v>
      </c>
      <c r="J10" s="3">
        <f t="shared" si="4"/>
        <v>88.624658721187785</v>
      </c>
      <c r="K10" s="19">
        <f>J10-(0.00004*(F10^3)-0.0047*(F10^2)+0.1596*F10)*((38/'Numbers and calcs '!C$3)*(0.31/0.2))</f>
        <v>88.587279675819644</v>
      </c>
      <c r="L10" s="3">
        <f>K10+'Numbers and calcs '!B$15</f>
        <v>758.58727967581967</v>
      </c>
      <c r="M10" s="3">
        <f>'Numbers and calcs '!B$15-'Shear '!C10</f>
        <v>529</v>
      </c>
      <c r="N10" s="3">
        <f t="shared" si="5"/>
        <v>617.58727967581967</v>
      </c>
      <c r="O10" s="1">
        <f t="shared" si="6"/>
        <v>573.29363983790984</v>
      </c>
      <c r="P10" s="1">
        <f t="shared" si="7"/>
        <v>44.293639837909822</v>
      </c>
      <c r="Q10">
        <f t="shared" si="0"/>
        <v>1.167461776324801</v>
      </c>
    </row>
    <row r="11" spans="1:17" x14ac:dyDescent="0.2">
      <c r="A11">
        <v>8.9700000000000006</v>
      </c>
      <c r="B11">
        <v>317</v>
      </c>
      <c r="C11">
        <v>108</v>
      </c>
      <c r="D11" s="8"/>
      <c r="E11" s="7">
        <f>((A11-A$2)/'Numbers and calcs '!D$21)</f>
        <v>2.2393699768701548E-3</v>
      </c>
      <c r="F11" s="3">
        <f t="shared" si="1"/>
        <v>0.22393699768701547</v>
      </c>
      <c r="G11" s="1">
        <f t="shared" si="2"/>
        <v>166</v>
      </c>
      <c r="H11" s="3">
        <f>'Numbers and calcs '!C$21/(1-E11)</f>
        <v>1693.0738731785932</v>
      </c>
      <c r="I11" s="1">
        <f t="shared" si="3"/>
        <v>166</v>
      </c>
      <c r="J11" s="3">
        <f t="shared" si="4"/>
        <v>98.046519191953507</v>
      </c>
      <c r="K11" s="19">
        <f>J11-(0.00004*(F11^3)-0.0047*(F11^2)+0.1596*F11)*((38/'Numbers and calcs '!C$3)*(0.31/0.2))</f>
        <v>98.002951476148496</v>
      </c>
      <c r="L11" s="3">
        <f>K11+'Numbers and calcs '!B$15</f>
        <v>768.0029514761485</v>
      </c>
      <c r="M11" s="3">
        <f>'Numbers and calcs '!B$15-'Shear '!C11</f>
        <v>562</v>
      </c>
      <c r="N11" s="3">
        <f t="shared" si="5"/>
        <v>660.0029514761485</v>
      </c>
      <c r="O11" s="1">
        <f t="shared" si="6"/>
        <v>611.0014757380743</v>
      </c>
      <c r="P11" s="1">
        <f t="shared" si="7"/>
        <v>49.001475738074248</v>
      </c>
      <c r="Q11">
        <f t="shared" si="0"/>
        <v>1.1743824759362074</v>
      </c>
    </row>
    <row r="12" spans="1:17" x14ac:dyDescent="0.2">
      <c r="A12">
        <v>9</v>
      </c>
      <c r="B12">
        <v>335</v>
      </c>
      <c r="C12">
        <v>77</v>
      </c>
      <c r="D12" s="8"/>
      <c r="E12" s="7">
        <f>((A12-A$2)/'Numbers and calcs '!D$21)</f>
        <v>2.5592799735658831E-3</v>
      </c>
      <c r="F12" s="3">
        <f t="shared" si="1"/>
        <v>0.25592799735658833</v>
      </c>
      <c r="G12" s="1">
        <f t="shared" si="2"/>
        <v>184</v>
      </c>
      <c r="H12" s="3">
        <f>'Numbers and calcs '!C$21/(1-E12)</f>
        <v>1693.6168941785377</v>
      </c>
      <c r="I12" s="1">
        <f t="shared" si="3"/>
        <v>184</v>
      </c>
      <c r="J12" s="3">
        <f t="shared" si="4"/>
        <v>108.64322423356926</v>
      </c>
      <c r="K12" s="19">
        <f>J12-(0.00004*(F12^3)-0.0047*(F12^2)+0.1596*F12)*((38/'Numbers and calcs '!C$3)*(0.31/0.2))</f>
        <v>108.59347958460323</v>
      </c>
      <c r="L12" s="3">
        <f>K12+'Numbers and calcs '!B$15</f>
        <v>778.59347958460319</v>
      </c>
      <c r="M12" s="3">
        <f>'Numbers and calcs '!B$15-'Shear '!C12</f>
        <v>593</v>
      </c>
      <c r="N12" s="3">
        <f t="shared" si="5"/>
        <v>701.59347958460319</v>
      </c>
      <c r="O12" s="1">
        <f t="shared" si="6"/>
        <v>647.29673979230165</v>
      </c>
      <c r="P12" s="1">
        <f t="shared" si="7"/>
        <v>54.296739792301615</v>
      </c>
      <c r="Q12">
        <f t="shared" si="0"/>
        <v>1.1831255979504269</v>
      </c>
    </row>
    <row r="13" spans="1:17" x14ac:dyDescent="0.2">
      <c r="A13">
        <v>9.0299999999999994</v>
      </c>
      <c r="B13">
        <v>349</v>
      </c>
      <c r="C13">
        <v>222</v>
      </c>
      <c r="D13" s="8"/>
      <c r="E13" s="7">
        <f>((A13-A$2)/'Numbers and calcs '!D$21)</f>
        <v>2.8791899702616114E-3</v>
      </c>
      <c r="F13" s="3">
        <f t="shared" si="1"/>
        <v>0.28791899702616114</v>
      </c>
      <c r="G13" s="1">
        <f t="shared" si="2"/>
        <v>198</v>
      </c>
      <c r="H13" s="3">
        <f>'Numbers and calcs '!C$21/(1-E13)</f>
        <v>1694.1602636173968</v>
      </c>
      <c r="I13" s="1">
        <f t="shared" si="3"/>
        <v>198</v>
      </c>
      <c r="J13" s="3">
        <f t="shared" si="4"/>
        <v>116.87206001233164</v>
      </c>
      <c r="K13" s="19">
        <f>J13-(0.00004*(F13^3)-0.0047*(F13^2)+0.1596*F13)*((38/'Numbers and calcs '!C$3)*(0.31/0.2))</f>
        <v>116.81615015783842</v>
      </c>
      <c r="L13" s="3">
        <f>K13+'Numbers and calcs '!B$15</f>
        <v>786.81615015783836</v>
      </c>
      <c r="M13" s="3">
        <f>'Numbers and calcs '!B$15-'Shear '!C13</f>
        <v>448</v>
      </c>
      <c r="N13" s="3">
        <f t="shared" si="5"/>
        <v>564.81615015783836</v>
      </c>
      <c r="O13" s="1">
        <f t="shared" si="6"/>
        <v>506.40807507891918</v>
      </c>
      <c r="P13" s="1">
        <f t="shared" si="7"/>
        <v>58.408075078919211</v>
      </c>
      <c r="Q13">
        <f t="shared" si="0"/>
        <v>1.2607503351737464</v>
      </c>
    </row>
    <row r="14" spans="1:17" x14ac:dyDescent="0.2">
      <c r="A14">
        <v>9.07</v>
      </c>
      <c r="B14">
        <v>361</v>
      </c>
      <c r="C14">
        <v>445</v>
      </c>
      <c r="D14" s="8"/>
      <c r="E14" s="7">
        <f>((A14-A$2)/'Numbers and calcs '!D$21)</f>
        <v>3.3057366325226012E-3</v>
      </c>
      <c r="F14" s="3">
        <f t="shared" si="1"/>
        <v>0.33057366325226012</v>
      </c>
      <c r="G14" s="1">
        <f t="shared" si="2"/>
        <v>210</v>
      </c>
      <c r="H14" s="3">
        <f>'Numbers and calcs '!C$21/(1-E14)</f>
        <v>1694.8852987985363</v>
      </c>
      <c r="I14" s="1">
        <f t="shared" si="3"/>
        <v>210</v>
      </c>
      <c r="J14" s="3">
        <f t="shared" si="4"/>
        <v>123.90218981123029</v>
      </c>
      <c r="K14" s="19">
        <f>J14-(0.00004*(F14^3)-0.0047*(F14^2)+0.1596*F14)*((38/'Numbers and calcs '!C$3)*(0.31/0.2))</f>
        <v>123.83807790902149</v>
      </c>
      <c r="L14" s="3">
        <f>K14+'Numbers and calcs '!B$15</f>
        <v>793.83807790902154</v>
      </c>
      <c r="M14" s="3">
        <f>'Numbers and calcs '!B$15-'Shear '!C14</f>
        <v>225</v>
      </c>
      <c r="N14" s="3">
        <f t="shared" si="5"/>
        <v>348.83807790902154</v>
      </c>
      <c r="O14" s="1">
        <f t="shared" si="6"/>
        <v>286.91903895451077</v>
      </c>
      <c r="P14" s="1">
        <f t="shared" si="7"/>
        <v>61.919038954510746</v>
      </c>
      <c r="Q14">
        <f t="shared" si="0"/>
        <v>1.550391457373429</v>
      </c>
    </row>
    <row r="15" spans="1:17" x14ac:dyDescent="0.2">
      <c r="A15">
        <v>9.11</v>
      </c>
      <c r="B15">
        <v>375</v>
      </c>
      <c r="C15">
        <v>466</v>
      </c>
      <c r="D15" s="8"/>
      <c r="E15" s="7">
        <f>((A15-A$2)/'Numbers and calcs '!D$21)</f>
        <v>3.7322832947835724E-3</v>
      </c>
      <c r="F15" s="3">
        <f t="shared" si="1"/>
        <v>0.37322832947835727</v>
      </c>
      <c r="G15" s="1">
        <f t="shared" si="2"/>
        <v>224</v>
      </c>
      <c r="H15" s="3">
        <f>'Numbers and calcs '!C$21/(1-E15)</f>
        <v>1695.6109548194986</v>
      </c>
      <c r="I15" s="1">
        <f t="shared" si="3"/>
        <v>224</v>
      </c>
      <c r="J15" s="3">
        <f t="shared" si="4"/>
        <v>132.10577542172419</v>
      </c>
      <c r="K15" s="19">
        <f>J15-(0.00004*(F15^3)-0.0047*(F15^2)+0.1596*F15)*((38/'Numbers and calcs '!C$3)*(0.31/0.2))</f>
        <v>132.03348228093003</v>
      </c>
      <c r="L15" s="3">
        <f>K15+'Numbers and calcs '!B$15</f>
        <v>802.03348228093</v>
      </c>
      <c r="M15" s="3">
        <f>'Numbers and calcs '!B$15-'Shear '!C15</f>
        <v>204</v>
      </c>
      <c r="N15" s="3">
        <f t="shared" si="5"/>
        <v>336.03348228093</v>
      </c>
      <c r="O15" s="1">
        <f t="shared" si="6"/>
        <v>270.016741140465</v>
      </c>
      <c r="P15" s="1">
        <f t="shared" si="7"/>
        <v>66.016741140465015</v>
      </c>
      <c r="Q15">
        <f t="shared" si="0"/>
        <v>1.6472229523574999</v>
      </c>
    </row>
    <row r="16" spans="1:17" x14ac:dyDescent="0.2">
      <c r="A16">
        <v>9.14</v>
      </c>
      <c r="B16">
        <v>380</v>
      </c>
      <c r="C16">
        <v>470</v>
      </c>
      <c r="D16" s="8"/>
      <c r="E16" s="7">
        <f>((A16-A$2)/'Numbers and calcs '!D$21)</f>
        <v>4.0521932914793198E-3</v>
      </c>
      <c r="F16" s="3">
        <f t="shared" si="1"/>
        <v>0.40521932914793196</v>
      </c>
      <c r="G16" s="1">
        <f t="shared" si="2"/>
        <v>229</v>
      </c>
      <c r="H16" s="3">
        <f>'Numbers and calcs '!C$21/(1-E16)</f>
        <v>1696.1556047412112</v>
      </c>
      <c r="I16" s="1">
        <f t="shared" si="3"/>
        <v>229</v>
      </c>
      <c r="J16" s="3">
        <f t="shared" si="4"/>
        <v>135.01119788767221</v>
      </c>
      <c r="K16" s="19">
        <f>J16-(0.00004*(F16^3)-0.0047*(F16^2)+0.1596*F16)*((38/'Numbers and calcs '!C$3)*(0.31/0.2))</f>
        <v>134.93278246018187</v>
      </c>
      <c r="L16" s="3">
        <f>K16+'Numbers and calcs '!B$15</f>
        <v>804.9327824601819</v>
      </c>
      <c r="M16" s="3">
        <f>'Numbers and calcs '!B$15-'Shear '!C16</f>
        <v>200</v>
      </c>
      <c r="N16" s="3">
        <f t="shared" si="5"/>
        <v>334.9327824601819</v>
      </c>
      <c r="O16" s="1">
        <f t="shared" si="6"/>
        <v>267.46639123009095</v>
      </c>
      <c r="P16" s="1">
        <f t="shared" si="7"/>
        <v>67.466391230090935</v>
      </c>
      <c r="Q16">
        <f t="shared" si="0"/>
        <v>1.6746639123009095</v>
      </c>
    </row>
    <row r="17" spans="1:17" x14ac:dyDescent="0.2">
      <c r="A17">
        <v>9.17</v>
      </c>
      <c r="B17">
        <v>392</v>
      </c>
      <c r="C17">
        <v>474</v>
      </c>
      <c r="D17" s="8"/>
      <c r="E17" s="7">
        <f>((A17-A$2)/'Numbers and calcs '!D$21)</f>
        <v>4.3721032881750476E-3</v>
      </c>
      <c r="F17" s="3">
        <f t="shared" si="1"/>
        <v>0.43721032881750477</v>
      </c>
      <c r="G17" s="1">
        <f t="shared" si="2"/>
        <v>241</v>
      </c>
      <c r="H17" s="3">
        <f>'Numbers and calcs '!C$21/(1-E17)</f>
        <v>1696.7006046711049</v>
      </c>
      <c r="I17" s="1">
        <f t="shared" si="3"/>
        <v>241</v>
      </c>
      <c r="J17" s="3">
        <f t="shared" si="4"/>
        <v>142.04038080526081</v>
      </c>
      <c r="K17" s="19">
        <f>J17-(0.00004*(F17^3)-0.0047*(F17^2)+0.1596*F17)*((38/'Numbers and calcs '!C$3)*(0.31/0.2))</f>
        <v>141.95585477371196</v>
      </c>
      <c r="L17" s="3">
        <f>K17+'Numbers and calcs '!B$15</f>
        <v>811.95585477371196</v>
      </c>
      <c r="M17" s="3">
        <f>'Numbers and calcs '!B$15-'Shear '!C17</f>
        <v>196</v>
      </c>
      <c r="N17" s="3">
        <f t="shared" si="5"/>
        <v>337.95585477371196</v>
      </c>
      <c r="O17" s="1">
        <f t="shared" si="6"/>
        <v>266.97792738685598</v>
      </c>
      <c r="P17" s="1">
        <f t="shared" si="7"/>
        <v>70.977927386855981</v>
      </c>
      <c r="Q17">
        <f t="shared" si="0"/>
        <v>1.7242645651719999</v>
      </c>
    </row>
    <row r="18" spans="1:17" x14ac:dyDescent="0.2">
      <c r="A18">
        <v>9.2100000000000009</v>
      </c>
      <c r="B18">
        <v>402</v>
      </c>
      <c r="C18">
        <v>478</v>
      </c>
      <c r="D18" s="8"/>
      <c r="E18" s="7">
        <f>((A18-A$2)/'Numbers and calcs '!D$21)</f>
        <v>4.7986499504360375E-3</v>
      </c>
      <c r="F18" s="3">
        <f t="shared" si="1"/>
        <v>0.47986499504360375</v>
      </c>
      <c r="G18" s="1">
        <f t="shared" si="2"/>
        <v>251</v>
      </c>
      <c r="H18" s="3">
        <f>'Numbers and calcs '!C$21/(1-E18)</f>
        <v>1697.4278162848577</v>
      </c>
      <c r="I18" s="1">
        <f t="shared" si="3"/>
        <v>251</v>
      </c>
      <c r="J18" s="3">
        <f t="shared" si="4"/>
        <v>147.87079461756497</v>
      </c>
      <c r="K18" s="19">
        <f>J18-(0.00004*(F18^3)-0.0047*(F18^2)+0.1596*F18)*((38/'Numbers and calcs '!C$3)*(0.31/0.2))</f>
        <v>147.77813927026477</v>
      </c>
      <c r="L18" s="3">
        <f>K18+'Numbers and calcs '!B$15</f>
        <v>817.77813927026477</v>
      </c>
      <c r="M18" s="3">
        <f>'Numbers and calcs '!B$15-'Shear '!C18</f>
        <v>192</v>
      </c>
      <c r="N18" s="3">
        <f t="shared" si="5"/>
        <v>339.77813927026477</v>
      </c>
      <c r="O18" s="1">
        <f t="shared" si="6"/>
        <v>265.88906963513239</v>
      </c>
      <c r="P18" s="1">
        <f t="shared" si="7"/>
        <v>73.889069635132387</v>
      </c>
      <c r="Q18">
        <f t="shared" si="0"/>
        <v>1.7696778086992957</v>
      </c>
    </row>
    <row r="19" spans="1:17" x14ac:dyDescent="0.2">
      <c r="A19">
        <v>9.24</v>
      </c>
      <c r="B19">
        <v>414</v>
      </c>
      <c r="C19">
        <v>481</v>
      </c>
      <c r="D19" s="8"/>
      <c r="E19" s="7">
        <f>((A19-A$2)/'Numbers and calcs '!D$21)</f>
        <v>5.1185599471317662E-3</v>
      </c>
      <c r="F19" s="3">
        <f t="shared" si="1"/>
        <v>0.51185599471317667</v>
      </c>
      <c r="G19" s="1">
        <f t="shared" si="2"/>
        <v>263</v>
      </c>
      <c r="H19" s="3">
        <f>'Numbers and calcs '!C$21/(1-E19)</f>
        <v>1697.973634213746</v>
      </c>
      <c r="I19" s="1">
        <f t="shared" si="3"/>
        <v>263</v>
      </c>
      <c r="J19" s="3">
        <f t="shared" si="4"/>
        <v>154.89050872205286</v>
      </c>
      <c r="K19" s="19">
        <f>J19-(0.00004*(F19^3)-0.0047*(F19^2)+0.1596*F19)*((38/'Numbers and calcs '!C$3)*(0.31/0.2))</f>
        <v>154.79176999268518</v>
      </c>
      <c r="L19" s="3">
        <f>K19+'Numbers and calcs '!B$15</f>
        <v>824.7917699926852</v>
      </c>
      <c r="M19" s="3">
        <f>'Numbers and calcs '!B$15-'Shear '!C19</f>
        <v>189</v>
      </c>
      <c r="N19" s="3">
        <f t="shared" si="5"/>
        <v>343.7917699926852</v>
      </c>
      <c r="O19" s="1">
        <f t="shared" si="6"/>
        <v>266.3958849963426</v>
      </c>
      <c r="P19" s="1">
        <f t="shared" si="7"/>
        <v>77.395884996342588</v>
      </c>
      <c r="Q19">
        <f t="shared" si="0"/>
        <v>1.8190040740353715</v>
      </c>
    </row>
    <row r="20" spans="1:17" x14ac:dyDescent="0.2">
      <c r="A20">
        <v>9.2799999999999994</v>
      </c>
      <c r="B20">
        <v>424</v>
      </c>
      <c r="C20">
        <v>485</v>
      </c>
      <c r="D20" s="8"/>
      <c r="E20" s="7">
        <f>((A20-A$2)/'Numbers and calcs '!D$21)</f>
        <v>5.545106609392737E-3</v>
      </c>
      <c r="F20" s="3">
        <f t="shared" si="1"/>
        <v>0.5545106609392737</v>
      </c>
      <c r="G20" s="1">
        <f t="shared" si="2"/>
        <v>273</v>
      </c>
      <c r="H20" s="3">
        <f>'Numbers and calcs '!C$21/(1-E20)</f>
        <v>1698.7019377206168</v>
      </c>
      <c r="I20" s="1">
        <f t="shared" si="3"/>
        <v>273</v>
      </c>
      <c r="J20" s="3">
        <f t="shared" si="4"/>
        <v>160.71094871789094</v>
      </c>
      <c r="K20" s="19">
        <f>J20-(0.00004*(F20^3)-0.0047*(F20^2)+0.1596*F20)*((38/'Numbers and calcs '!C$3)*(0.31/0.2))</f>
        <v>160.60411693376295</v>
      </c>
      <c r="L20" s="3">
        <f>K20+'Numbers and calcs '!B$15</f>
        <v>830.60411693376295</v>
      </c>
      <c r="M20" s="3">
        <f>'Numbers and calcs '!B$15-'Shear '!C20</f>
        <v>185</v>
      </c>
      <c r="N20" s="3">
        <f t="shared" si="5"/>
        <v>345.60411693376295</v>
      </c>
      <c r="O20" s="1">
        <f t="shared" si="6"/>
        <v>265.30205846688148</v>
      </c>
      <c r="P20" s="1">
        <f t="shared" si="7"/>
        <v>80.302058466881476</v>
      </c>
      <c r="Q20">
        <f t="shared" si="0"/>
        <v>1.8681303618041241</v>
      </c>
    </row>
    <row r="21" spans="1:17" x14ac:dyDescent="0.2">
      <c r="A21">
        <v>9.32</v>
      </c>
      <c r="B21">
        <v>432</v>
      </c>
      <c r="C21">
        <v>488</v>
      </c>
      <c r="D21" s="8"/>
      <c r="E21" s="7">
        <f>((A21-A$2)/'Numbers and calcs '!D$21)</f>
        <v>5.9716532716537268E-3</v>
      </c>
      <c r="F21" s="3">
        <f t="shared" si="1"/>
        <v>0.59716532716537263</v>
      </c>
      <c r="G21" s="1">
        <f t="shared" si="2"/>
        <v>281</v>
      </c>
      <c r="H21" s="3">
        <f>'Numbers and calcs '!C$21/(1-E21)</f>
        <v>1699.4308662708897</v>
      </c>
      <c r="I21" s="1">
        <f t="shared" si="3"/>
        <v>281</v>
      </c>
      <c r="J21" s="3">
        <f t="shared" si="4"/>
        <v>165.34947409576384</v>
      </c>
      <c r="K21" s="19">
        <f>J21-(0.00004*(F21^3)-0.0047*(F21^2)+0.1596*F21)*((38/'Numbers and calcs '!C$3)*(0.31/0.2))</f>
        <v>165.23456994601597</v>
      </c>
      <c r="L21" s="3">
        <f>K21+'Numbers and calcs '!B$15</f>
        <v>835.23456994601599</v>
      </c>
      <c r="M21" s="3">
        <f>'Numbers and calcs '!B$15-'Shear '!C21</f>
        <v>182</v>
      </c>
      <c r="N21" s="3">
        <f t="shared" si="5"/>
        <v>347.23456994601599</v>
      </c>
      <c r="O21" s="1">
        <f t="shared" si="6"/>
        <v>264.617284973008</v>
      </c>
      <c r="P21" s="1">
        <f t="shared" si="7"/>
        <v>82.617284973007983</v>
      </c>
      <c r="Q21">
        <f t="shared" si="0"/>
        <v>1.9078822524506374</v>
      </c>
    </row>
    <row r="22" spans="1:17" x14ac:dyDescent="0.2">
      <c r="A22">
        <v>9.35</v>
      </c>
      <c r="B22">
        <v>441</v>
      </c>
      <c r="C22">
        <v>492</v>
      </c>
      <c r="D22" s="8"/>
      <c r="E22" s="7">
        <f>((A22-A$2)/'Numbers and calcs '!D$21)</f>
        <v>6.2915632683494555E-3</v>
      </c>
      <c r="F22" s="3">
        <f t="shared" si="1"/>
        <v>0.6291563268349456</v>
      </c>
      <c r="G22" s="1">
        <f t="shared" si="2"/>
        <v>290</v>
      </c>
      <c r="H22" s="3">
        <f>'Numbers and calcs '!C$21/(1-E22)</f>
        <v>1699.9779733525218</v>
      </c>
      <c r="I22" s="1">
        <f t="shared" si="3"/>
        <v>290</v>
      </c>
      <c r="J22" s="3">
        <f t="shared" si="4"/>
        <v>170.59044560918153</v>
      </c>
      <c r="K22" s="19">
        <f>J22-(0.00004*(F22^3)-0.0047*(F22^2)+0.1596*F22)*((38/'Numbers and calcs '!C$3)*(0.31/0.2))</f>
        <v>170.4695007487183</v>
      </c>
      <c r="L22" s="3">
        <f>K22+'Numbers and calcs '!B$15</f>
        <v>840.46950074871825</v>
      </c>
      <c r="M22" s="3">
        <f>'Numbers and calcs '!B$15-'Shear '!C22</f>
        <v>178</v>
      </c>
      <c r="N22" s="3">
        <f t="shared" si="5"/>
        <v>348.46950074871825</v>
      </c>
      <c r="O22" s="1">
        <f t="shared" si="6"/>
        <v>263.23475037435912</v>
      </c>
      <c r="P22" s="1">
        <f t="shared" si="7"/>
        <v>85.234750374359152</v>
      </c>
      <c r="Q22">
        <f t="shared" si="0"/>
        <v>1.9576938244310014</v>
      </c>
    </row>
    <row r="23" spans="1:17" x14ac:dyDescent="0.2">
      <c r="A23">
        <v>9.39</v>
      </c>
      <c r="B23">
        <v>449</v>
      </c>
      <c r="C23">
        <v>495</v>
      </c>
      <c r="D23" s="8"/>
      <c r="E23" s="7">
        <f>((A23-A$2)/'Numbers and calcs '!D$21)</f>
        <v>6.7181099306104454E-3</v>
      </c>
      <c r="F23" s="3">
        <f t="shared" si="1"/>
        <v>0.67181099306104453</v>
      </c>
      <c r="G23" s="1">
        <f t="shared" si="2"/>
        <v>298</v>
      </c>
      <c r="H23" s="3">
        <f>'Numbers and calcs '!C$21/(1-E23)</f>
        <v>1700.7079976665661</v>
      </c>
      <c r="I23" s="1">
        <f t="shared" si="3"/>
        <v>298</v>
      </c>
      <c r="J23" s="3">
        <f t="shared" si="4"/>
        <v>175.22114343489119</v>
      </c>
      <c r="K23" s="19">
        <f>J23-(0.00004*(F23^3)-0.0047*(F23^2)+0.1596*F23)*((38/'Numbers and calcs '!C$3)*(0.31/0.2))</f>
        <v>175.09216235980847</v>
      </c>
      <c r="L23" s="3">
        <f>K23+'Numbers and calcs '!B$15</f>
        <v>845.09216235980853</v>
      </c>
      <c r="M23" s="3">
        <f>'Numbers and calcs '!B$15-'Shear '!C23</f>
        <v>175</v>
      </c>
      <c r="N23" s="3">
        <f t="shared" si="5"/>
        <v>350.09216235980853</v>
      </c>
      <c r="O23" s="1">
        <f t="shared" si="6"/>
        <v>262.54608117990426</v>
      </c>
      <c r="P23" s="1">
        <f t="shared" si="7"/>
        <v>87.546081179904235</v>
      </c>
      <c r="Q23">
        <f t="shared" si="0"/>
        <v>2.0005266420560486</v>
      </c>
    </row>
    <row r="24" spans="1:17" x14ac:dyDescent="0.2">
      <c r="A24">
        <v>9.42</v>
      </c>
      <c r="B24">
        <v>456</v>
      </c>
      <c r="C24">
        <v>498</v>
      </c>
      <c r="D24" s="8"/>
      <c r="E24" s="7">
        <f>((A24-A$2)/'Numbers and calcs '!D$21)</f>
        <v>7.0380199273061732E-3</v>
      </c>
      <c r="F24" s="3">
        <f t="shared" si="1"/>
        <v>0.70380199273061728</v>
      </c>
      <c r="G24" s="1">
        <f t="shared" si="2"/>
        <v>305</v>
      </c>
      <c r="H24" s="3">
        <f>'Numbers and calcs '!C$21/(1-E24)</f>
        <v>1701.2559274975492</v>
      </c>
      <c r="I24" s="1">
        <f t="shared" si="3"/>
        <v>305</v>
      </c>
      <c r="J24" s="3">
        <f t="shared" si="4"/>
        <v>179.2793165744543</v>
      </c>
      <c r="K24" s="19">
        <f>J24-(0.00004*(F24^3)-0.0047*(F24^2)+0.1596*F24)*((38/'Numbers and calcs '!C$3)*(0.31/0.2))</f>
        <v>179.14432187565879</v>
      </c>
      <c r="L24" s="3">
        <f>K24+'Numbers and calcs '!B$15</f>
        <v>849.14432187565876</v>
      </c>
      <c r="M24" s="3">
        <f>'Numbers and calcs '!B$15-'Shear '!C24</f>
        <v>172</v>
      </c>
      <c r="N24" s="3">
        <f t="shared" si="5"/>
        <v>351.14432187565876</v>
      </c>
      <c r="O24" s="1">
        <f t="shared" si="6"/>
        <v>261.57216093782938</v>
      </c>
      <c r="P24" s="1">
        <f t="shared" si="7"/>
        <v>89.572160937829395</v>
      </c>
      <c r="Q24">
        <f t="shared" si="0"/>
        <v>2.0415367550910393</v>
      </c>
    </row>
    <row r="25" spans="1:17" x14ac:dyDescent="0.2">
      <c r="A25">
        <v>9.4600000000000009</v>
      </c>
      <c r="B25">
        <v>461</v>
      </c>
      <c r="C25">
        <v>494</v>
      </c>
      <c r="D25" s="8"/>
      <c r="E25" s="7">
        <f>((A25-A$2)/'Numbers and calcs '!D$21)</f>
        <v>7.4645665895671631E-3</v>
      </c>
      <c r="F25" s="3">
        <f t="shared" si="1"/>
        <v>0.74645665895671631</v>
      </c>
      <c r="G25" s="1">
        <f t="shared" si="2"/>
        <v>310</v>
      </c>
      <c r="H25" s="3">
        <f>'Numbers and calcs '!C$21/(1-E25)</f>
        <v>1701.9870500480383</v>
      </c>
      <c r="I25" s="1">
        <f t="shared" si="3"/>
        <v>310</v>
      </c>
      <c r="J25" s="3">
        <f t="shared" si="4"/>
        <v>182.14004624256705</v>
      </c>
      <c r="K25" s="19">
        <f>J25-(0.00004*(F25^3)-0.0047*(F25^2)+0.1596*F25)*((38/'Numbers and calcs '!C$3)*(0.31/0.2))</f>
        <v>181.99705141015846</v>
      </c>
      <c r="L25" s="3">
        <f>K25+'Numbers and calcs '!B$15</f>
        <v>851.99705141015852</v>
      </c>
      <c r="M25" s="3">
        <f>'Numbers and calcs '!B$15-'Shear '!C25</f>
        <v>176</v>
      </c>
      <c r="N25" s="3">
        <f t="shared" si="5"/>
        <v>357.99705141015852</v>
      </c>
      <c r="O25" s="1">
        <f t="shared" si="6"/>
        <v>266.99852570507926</v>
      </c>
      <c r="P25" s="1">
        <f t="shared" si="7"/>
        <v>90.998525705079231</v>
      </c>
      <c r="Q25">
        <f t="shared" si="0"/>
        <v>2.0340741557395372</v>
      </c>
    </row>
    <row r="26" spans="1:17" x14ac:dyDescent="0.2">
      <c r="A26">
        <v>9.5</v>
      </c>
      <c r="B26">
        <v>470</v>
      </c>
      <c r="C26">
        <v>499</v>
      </c>
      <c r="D26" s="8"/>
      <c r="E26" s="7">
        <f>((A26-A$2)/'Numbers and calcs '!D$21)</f>
        <v>7.8911132518281347E-3</v>
      </c>
      <c r="F26" s="3">
        <f t="shared" si="1"/>
        <v>0.78911132518281346</v>
      </c>
      <c r="G26" s="1">
        <f t="shared" si="2"/>
        <v>319</v>
      </c>
      <c r="H26" s="3">
        <f>'Numbers and calcs '!C$21/(1-E26)</f>
        <v>1702.7188012752538</v>
      </c>
      <c r="I26" s="1">
        <f t="shared" si="3"/>
        <v>319</v>
      </c>
      <c r="J26" s="3">
        <f t="shared" si="4"/>
        <v>187.34743503218763</v>
      </c>
      <c r="K26" s="19">
        <f>J26-(0.00004*(F26^3)-0.0047*(F26^2)+0.1596*F26)*((38/'Numbers and calcs '!C$3)*(0.31/0.2))</f>
        <v>187.19646065245797</v>
      </c>
      <c r="L26" s="3">
        <f>K26+'Numbers and calcs '!B$15</f>
        <v>857.19646065245797</v>
      </c>
      <c r="M26" s="3">
        <f>'Numbers and calcs '!B$15-'Shear '!C26</f>
        <v>171</v>
      </c>
      <c r="N26" s="3">
        <f t="shared" si="5"/>
        <v>358.19646065245797</v>
      </c>
      <c r="O26" s="1">
        <f t="shared" si="6"/>
        <v>264.59823032622899</v>
      </c>
      <c r="P26" s="1">
        <f t="shared" si="7"/>
        <v>93.598230326228986</v>
      </c>
      <c r="Q26">
        <f t="shared" si="0"/>
        <v>2.094716144166421</v>
      </c>
    </row>
    <row r="27" spans="1:17" x14ac:dyDescent="0.2">
      <c r="A27">
        <v>9.5299999999999994</v>
      </c>
      <c r="B27">
        <v>475</v>
      </c>
      <c r="C27">
        <v>504</v>
      </c>
      <c r="D27" s="8"/>
      <c r="E27" s="7">
        <f>((A27-A$2)/'Numbers and calcs '!D$21)</f>
        <v>8.2110232485238625E-3</v>
      </c>
      <c r="F27" s="3">
        <f t="shared" si="1"/>
        <v>0.82110232485238621</v>
      </c>
      <c r="G27" s="1">
        <f t="shared" si="2"/>
        <v>324</v>
      </c>
      <c r="H27" s="3">
        <f>'Numbers and calcs '!C$21/(1-E27)</f>
        <v>1703.2680277527188</v>
      </c>
      <c r="I27" s="1">
        <f t="shared" si="3"/>
        <v>324</v>
      </c>
      <c r="J27" s="3">
        <f t="shared" si="4"/>
        <v>190.22255729621344</v>
      </c>
      <c r="K27" s="19">
        <f>J27-(0.00004*(F27^3)-0.0047*(F27^2)+0.1596*F27)*((38/'Numbers and calcs '!C$3)*(0.31/0.2))</f>
        <v>190.06561175199832</v>
      </c>
      <c r="L27" s="3">
        <f>K27+'Numbers and calcs '!B$15</f>
        <v>860.06561175199829</v>
      </c>
      <c r="M27" s="3">
        <f>'Numbers and calcs '!B$15-'Shear '!C27</f>
        <v>166</v>
      </c>
      <c r="N27" s="3">
        <f t="shared" si="5"/>
        <v>356.06561175199829</v>
      </c>
      <c r="O27" s="1">
        <f t="shared" si="6"/>
        <v>261.03280587599914</v>
      </c>
      <c r="P27" s="1">
        <f t="shared" si="7"/>
        <v>95.032805875999159</v>
      </c>
      <c r="Q27">
        <f t="shared" si="0"/>
        <v>2.1449735647710741</v>
      </c>
    </row>
    <row r="28" spans="1:17" x14ac:dyDescent="0.2">
      <c r="A28">
        <v>9.57</v>
      </c>
      <c r="B28">
        <v>481</v>
      </c>
      <c r="C28">
        <v>503</v>
      </c>
      <c r="D28" s="8"/>
      <c r="E28" s="7">
        <f>((A28-A$2)/'Numbers and calcs '!D$21)</f>
        <v>8.6375699107848532E-3</v>
      </c>
      <c r="F28" s="3">
        <f t="shared" si="1"/>
        <v>0.86375699107848536</v>
      </c>
      <c r="G28" s="1">
        <f t="shared" si="2"/>
        <v>330</v>
      </c>
      <c r="H28" s="3">
        <f>'Numbers and calcs '!C$21/(1-E28)</f>
        <v>1704.0008811170615</v>
      </c>
      <c r="I28" s="1">
        <f t="shared" si="3"/>
        <v>330</v>
      </c>
      <c r="J28" s="3">
        <f t="shared" si="4"/>
        <v>193.66187169085723</v>
      </c>
      <c r="K28" s="19">
        <f>J28-(0.00004*(F28^3)-0.0047*(F28^2)+0.1596*F28)*((38/'Numbers and calcs '!C$3)*(0.31/0.2))</f>
        <v>193.4969825703368</v>
      </c>
      <c r="L28" s="3">
        <f>K28+'Numbers and calcs '!B$15</f>
        <v>863.49698257033674</v>
      </c>
      <c r="M28" s="3">
        <f>'Numbers and calcs '!B$15-'Shear '!C28</f>
        <v>167</v>
      </c>
      <c r="N28" s="3">
        <f t="shared" si="5"/>
        <v>360.49698257033674</v>
      </c>
      <c r="O28" s="1">
        <f t="shared" si="6"/>
        <v>263.74849128516837</v>
      </c>
      <c r="P28" s="1">
        <f t="shared" si="7"/>
        <v>96.748491285168399</v>
      </c>
      <c r="Q28">
        <f t="shared" si="0"/>
        <v>2.1586645662894415</v>
      </c>
    </row>
    <row r="29" spans="1:17" x14ac:dyDescent="0.2">
      <c r="A29">
        <v>9.6</v>
      </c>
      <c r="B29">
        <v>488</v>
      </c>
      <c r="C29">
        <v>508</v>
      </c>
      <c r="D29" s="8"/>
      <c r="E29" s="7">
        <f>((A29-A$2)/'Numbers and calcs '!D$21)</f>
        <v>8.9574799074805811E-3</v>
      </c>
      <c r="F29" s="3">
        <f t="shared" si="1"/>
        <v>0.89574799074805811</v>
      </c>
      <c r="G29" s="1">
        <f t="shared" si="2"/>
        <v>337</v>
      </c>
      <c r="H29" s="3">
        <f>'Numbers and calcs '!C$21/(1-E29)</f>
        <v>1704.5509351310877</v>
      </c>
      <c r="I29" s="1">
        <f t="shared" si="3"/>
        <v>337</v>
      </c>
      <c r="J29" s="3">
        <f t="shared" si="4"/>
        <v>197.70603098703128</v>
      </c>
      <c r="K29" s="19">
        <f>J29-(0.00004*(F29^3)-0.0047*(F29^2)+0.1596*F29)*((38/'Numbers and calcs '!C$3)*(0.31/0.2))</f>
        <v>197.53519765403945</v>
      </c>
      <c r="L29" s="3">
        <f>K29+'Numbers and calcs '!B$15</f>
        <v>867.53519765403939</v>
      </c>
      <c r="M29" s="3">
        <f>'Numbers and calcs '!B$15-'Shear '!C29</f>
        <v>162</v>
      </c>
      <c r="N29" s="3">
        <f t="shared" si="5"/>
        <v>359.53519765403939</v>
      </c>
      <c r="O29" s="1">
        <f t="shared" si="6"/>
        <v>260.7675988270197</v>
      </c>
      <c r="P29" s="1">
        <f t="shared" si="7"/>
        <v>98.767598827019725</v>
      </c>
      <c r="Q29">
        <f t="shared" si="0"/>
        <v>2.2193530719385146</v>
      </c>
    </row>
    <row r="30" spans="1:17" x14ac:dyDescent="0.2">
      <c r="A30">
        <v>9.64</v>
      </c>
      <c r="B30">
        <v>491</v>
      </c>
      <c r="C30">
        <v>510</v>
      </c>
      <c r="D30" s="8"/>
      <c r="E30" s="7">
        <f>((A30-A$2)/'Numbers and calcs '!D$21)</f>
        <v>9.3840265697415718E-3</v>
      </c>
      <c r="F30" s="3">
        <f t="shared" si="1"/>
        <v>0.93840265697415715</v>
      </c>
      <c r="G30" s="1">
        <f t="shared" si="2"/>
        <v>340</v>
      </c>
      <c r="H30" s="3">
        <f>'Numbers and calcs '!C$21/(1-E30)</f>
        <v>1705.2848931244323</v>
      </c>
      <c r="I30" s="1">
        <f t="shared" si="3"/>
        <v>340</v>
      </c>
      <c r="J30" s="3">
        <f t="shared" si="4"/>
        <v>199.38017475604923</v>
      </c>
      <c r="K30" s="19">
        <f>J30-(0.00004*(F30^3)-0.0047*(F30^2)+0.1596*F30)*((38/'Numbers and calcs '!C$3)*(0.31/0.2))</f>
        <v>199.20143374777379</v>
      </c>
      <c r="L30" s="3">
        <f>K30+'Numbers and calcs '!B$15</f>
        <v>869.20143374777376</v>
      </c>
      <c r="M30" s="3">
        <f>'Numbers and calcs '!B$15-'Shear '!C30</f>
        <v>160</v>
      </c>
      <c r="N30" s="3">
        <f t="shared" si="5"/>
        <v>359.20143374777376</v>
      </c>
      <c r="O30" s="1">
        <f t="shared" si="6"/>
        <v>259.60071687388688</v>
      </c>
      <c r="P30" s="1">
        <f t="shared" si="7"/>
        <v>99.600716873886896</v>
      </c>
      <c r="Q30">
        <f t="shared" si="0"/>
        <v>2.2450089609235859</v>
      </c>
    </row>
    <row r="31" spans="1:17" x14ac:dyDescent="0.2">
      <c r="A31">
        <v>9.67</v>
      </c>
      <c r="B31">
        <v>498</v>
      </c>
      <c r="C31">
        <v>514</v>
      </c>
      <c r="D31" s="8"/>
      <c r="E31" s="7">
        <f>((A31-A$2)/'Numbers and calcs '!D$21)</f>
        <v>9.7039365664372997E-3</v>
      </c>
      <c r="F31" s="3">
        <f t="shared" si="1"/>
        <v>0.97039365664373001</v>
      </c>
      <c r="G31" s="1">
        <f t="shared" si="2"/>
        <v>347</v>
      </c>
      <c r="H31" s="3">
        <f>'Numbers and calcs '!C$21/(1-E31)</f>
        <v>1705.8357765467426</v>
      </c>
      <c r="I31" s="1">
        <f t="shared" si="3"/>
        <v>347</v>
      </c>
      <c r="J31" s="3">
        <f t="shared" si="4"/>
        <v>203.41934714399025</v>
      </c>
      <c r="K31" s="19">
        <f>J31-(0.00004*(F31^3)-0.0047*(F31^2)+0.1596*F31)*((38/'Numbers and calcs '!C$3)*(0.31/0.2))</f>
        <v>203.23468882276194</v>
      </c>
      <c r="L31" s="3">
        <f>K31+'Numbers and calcs '!B$15</f>
        <v>873.23468882276188</v>
      </c>
      <c r="M31" s="3">
        <f>'Numbers and calcs '!B$15-'Shear '!C31</f>
        <v>156</v>
      </c>
      <c r="N31" s="3">
        <f t="shared" si="5"/>
        <v>359.23468882276188</v>
      </c>
      <c r="O31" s="1">
        <f t="shared" si="6"/>
        <v>257.61734441138094</v>
      </c>
      <c r="P31" s="1">
        <f t="shared" si="7"/>
        <v>101.61734441138097</v>
      </c>
      <c r="Q31">
        <f t="shared" si="0"/>
        <v>2.3027864668125764</v>
      </c>
    </row>
    <row r="32" spans="1:17" x14ac:dyDescent="0.2">
      <c r="A32">
        <v>9.7200000000000006</v>
      </c>
      <c r="B32">
        <v>500</v>
      </c>
      <c r="C32">
        <v>515</v>
      </c>
      <c r="D32" s="8"/>
      <c r="E32" s="7">
        <f>((A32-A$2)/'Numbers and calcs '!D$21)</f>
        <v>1.0237119894263532E-2</v>
      </c>
      <c r="F32" s="3">
        <f t="shared" si="1"/>
        <v>1.0237119894263533</v>
      </c>
      <c r="G32" s="1">
        <f t="shared" si="2"/>
        <v>349</v>
      </c>
      <c r="H32" s="3">
        <f>'Numbers and calcs '!C$21/(1-E32)</f>
        <v>1706.7547069434527</v>
      </c>
      <c r="I32" s="1">
        <f t="shared" si="3"/>
        <v>349</v>
      </c>
      <c r="J32" s="3">
        <f t="shared" si="4"/>
        <v>204.48163908978333</v>
      </c>
      <c r="K32" s="19">
        <f>J32-(0.00004*(F32^3)-0.0047*(F32^2)+0.1596*F32)*((38/'Numbers and calcs '!C$3)*(0.31/0.2))</f>
        <v>204.28714415841651</v>
      </c>
      <c r="L32" s="3">
        <f>K32+'Numbers and calcs '!B$15</f>
        <v>874.28714415841648</v>
      </c>
      <c r="M32" s="3">
        <f>'Numbers and calcs '!B$15-'Shear '!C32</f>
        <v>155</v>
      </c>
      <c r="N32" s="3">
        <f t="shared" si="5"/>
        <v>359.28714415841648</v>
      </c>
      <c r="O32" s="1">
        <f t="shared" si="6"/>
        <v>257.14357207920824</v>
      </c>
      <c r="P32" s="1">
        <f t="shared" si="7"/>
        <v>102.14357207920825</v>
      </c>
      <c r="Q32">
        <f t="shared" si="0"/>
        <v>2.3179815752155903</v>
      </c>
    </row>
    <row r="33" spans="1:17" x14ac:dyDescent="0.2">
      <c r="A33">
        <v>9.75</v>
      </c>
      <c r="B33">
        <v>506</v>
      </c>
      <c r="C33">
        <v>519</v>
      </c>
      <c r="D33" s="8"/>
      <c r="E33" s="7">
        <f>((A33-A$2)/'Numbers and calcs '!D$21)</f>
        <v>1.055702989095926E-2</v>
      </c>
      <c r="F33" s="3">
        <f t="shared" si="1"/>
        <v>1.055702989095926</v>
      </c>
      <c r="G33" s="1">
        <f t="shared" si="2"/>
        <v>355</v>
      </c>
      <c r="H33" s="3">
        <f>'Numbers and calcs '!C$21/(1-E33)</f>
        <v>1707.3065405600971</v>
      </c>
      <c r="I33" s="1">
        <f t="shared" si="3"/>
        <v>355</v>
      </c>
      <c r="J33" s="3">
        <f t="shared" si="4"/>
        <v>207.92985416874177</v>
      </c>
      <c r="K33" s="19">
        <f>J33-(0.00004*(F33^3)-0.0047*(F33^2)+0.1596*F33)*((38/'Numbers and calcs '!C$3)*(0.31/0.2))</f>
        <v>207.72947260244871</v>
      </c>
      <c r="L33" s="3">
        <f>K33+'Numbers and calcs '!B$15</f>
        <v>877.72947260244871</v>
      </c>
      <c r="M33" s="3">
        <f>'Numbers and calcs '!B$15-'Shear '!C33</f>
        <v>151</v>
      </c>
      <c r="N33" s="3">
        <f t="shared" si="5"/>
        <v>358.72947260244871</v>
      </c>
      <c r="O33" s="1">
        <f t="shared" si="6"/>
        <v>254.86473630122435</v>
      </c>
      <c r="P33" s="1">
        <f t="shared" si="7"/>
        <v>103.86473630122435</v>
      </c>
      <c r="Q33">
        <f t="shared" si="0"/>
        <v>2.3756918715393955</v>
      </c>
    </row>
    <row r="34" spans="1:17" x14ac:dyDescent="0.2">
      <c r="A34">
        <v>9.7899999999999991</v>
      </c>
      <c r="B34">
        <v>510</v>
      </c>
      <c r="C34">
        <v>521</v>
      </c>
      <c r="D34" s="8"/>
      <c r="E34" s="7">
        <f>((A34-A$2)/'Numbers and calcs '!D$21)</f>
        <v>1.0983576553220232E-2</v>
      </c>
      <c r="F34" s="3">
        <f t="shared" si="1"/>
        <v>1.0983576553220231</v>
      </c>
      <c r="G34" s="1">
        <f t="shared" si="2"/>
        <v>359</v>
      </c>
      <c r="H34" s="3">
        <f>'Numbers and calcs '!C$21/(1-E34)</f>
        <v>1708.0428740415919</v>
      </c>
      <c r="I34" s="1">
        <f t="shared" si="3"/>
        <v>359</v>
      </c>
      <c r="J34" s="3">
        <f t="shared" si="4"/>
        <v>210.18207766092536</v>
      </c>
      <c r="K34" s="19">
        <f>J34-(0.00004*(F34^3)-0.0047*(F34^2)+0.1596*F34)*((38/'Numbers and calcs '!C$3)*(0.31/0.2))</f>
        <v>209.97386511441533</v>
      </c>
      <c r="L34" s="3">
        <f>K34+'Numbers and calcs '!B$15</f>
        <v>879.97386511441528</v>
      </c>
      <c r="M34" s="3">
        <f>'Numbers and calcs '!B$15-'Shear '!C34</f>
        <v>149</v>
      </c>
      <c r="N34" s="3">
        <f t="shared" si="5"/>
        <v>358.97386511441528</v>
      </c>
      <c r="O34" s="1">
        <f t="shared" si="6"/>
        <v>253.98693255720764</v>
      </c>
      <c r="P34" s="1">
        <f t="shared" si="7"/>
        <v>104.98693255720767</v>
      </c>
      <c r="Q34">
        <f t="shared" si="0"/>
        <v>2.4092205712376864</v>
      </c>
    </row>
    <row r="35" spans="1:17" x14ac:dyDescent="0.2">
      <c r="A35">
        <v>9.83</v>
      </c>
      <c r="B35">
        <v>513</v>
      </c>
      <c r="C35">
        <v>522</v>
      </c>
      <c r="D35" s="8"/>
      <c r="E35" s="7">
        <f>((A35-A$2)/'Numbers and calcs '!D$21)</f>
        <v>1.1410123215481221E-2</v>
      </c>
      <c r="F35" s="3">
        <f t="shared" si="1"/>
        <v>1.141012321548122</v>
      </c>
      <c r="G35" s="1">
        <f t="shared" si="2"/>
        <v>362</v>
      </c>
      <c r="H35" s="3">
        <f>'Numbers and calcs '!C$21/(1-E35)</f>
        <v>1708.7798429343857</v>
      </c>
      <c r="I35" s="1">
        <f t="shared" si="3"/>
        <v>362</v>
      </c>
      <c r="J35" s="3">
        <f t="shared" si="4"/>
        <v>211.84706824394593</v>
      </c>
      <c r="K35" s="19">
        <f>J35-(0.00004*(F35^3)-0.0047*(F35^2)+0.1596*F35)*((38/'Numbers and calcs '!C$3)*(0.31/0.2))</f>
        <v>211.63104511495561</v>
      </c>
      <c r="L35" s="3">
        <f>K35+'Numbers and calcs '!B$15</f>
        <v>881.63104511495567</v>
      </c>
      <c r="M35" s="3">
        <f>'Numbers and calcs '!B$15-'Shear '!C35</f>
        <v>148</v>
      </c>
      <c r="N35" s="3">
        <f t="shared" si="5"/>
        <v>359.63104511495567</v>
      </c>
      <c r="O35" s="1">
        <f t="shared" si="6"/>
        <v>253.81552255747783</v>
      </c>
      <c r="P35" s="1">
        <f t="shared" si="7"/>
        <v>105.81552255747781</v>
      </c>
      <c r="Q35">
        <f t="shared" si="0"/>
        <v>2.4299394940199708</v>
      </c>
    </row>
    <row r="36" spans="1:17" x14ac:dyDescent="0.2">
      <c r="A36">
        <v>9.86</v>
      </c>
      <c r="B36">
        <v>517</v>
      </c>
      <c r="C36">
        <v>527</v>
      </c>
      <c r="D36" s="8"/>
      <c r="E36" s="7">
        <f>((A36-A$2)/'Numbers and calcs '!D$21)</f>
        <v>1.1730033212176949E-2</v>
      </c>
      <c r="F36" s="3">
        <f t="shared" si="1"/>
        <v>1.1730033212176949</v>
      </c>
      <c r="G36" s="1">
        <f t="shared" si="2"/>
        <v>366</v>
      </c>
      <c r="H36" s="3">
        <f>'Numbers and calcs '!C$21/(1-E36)</f>
        <v>1709.3329870875807</v>
      </c>
      <c r="I36" s="1">
        <f t="shared" si="3"/>
        <v>366</v>
      </c>
      <c r="J36" s="3">
        <f t="shared" si="4"/>
        <v>214.11860811485488</v>
      </c>
      <c r="K36" s="19">
        <f>J36-(0.00004*(F36^3)-0.0047*(F36^2)+0.1596*F36)*((38/'Numbers and calcs '!C$3)*(0.31/0.2))</f>
        <v>213.89674042127021</v>
      </c>
      <c r="L36" s="3">
        <f>K36+'Numbers and calcs '!B$15</f>
        <v>883.89674042127024</v>
      </c>
      <c r="M36" s="3">
        <f>'Numbers and calcs '!B$15-'Shear '!C36</f>
        <v>143</v>
      </c>
      <c r="N36" s="3">
        <f>L36-C36</f>
        <v>356.89674042127024</v>
      </c>
      <c r="O36" s="1">
        <f t="shared" si="6"/>
        <v>249.94837021063512</v>
      </c>
      <c r="P36" s="1">
        <f t="shared" si="7"/>
        <v>106.9483702106351</v>
      </c>
      <c r="Q36">
        <f t="shared" si="0"/>
        <v>2.4957814015473443</v>
      </c>
    </row>
    <row r="37" spans="1:17" x14ac:dyDescent="0.2">
      <c r="A37">
        <v>9.9</v>
      </c>
      <c r="B37">
        <v>518</v>
      </c>
      <c r="C37">
        <v>530</v>
      </c>
      <c r="D37" s="8"/>
      <c r="E37" s="7">
        <f>((A37-A$2)/'Numbers and calcs '!D$21)</f>
        <v>1.2156579874437939E-2</v>
      </c>
      <c r="F37" s="3">
        <f t="shared" si="1"/>
        <v>1.2156579874437941</v>
      </c>
      <c r="G37" s="1">
        <f t="shared" si="2"/>
        <v>367</v>
      </c>
      <c r="H37" s="3">
        <f>'Numbers and calcs '!C$21/(1-E37)</f>
        <v>1710.071069930955</v>
      </c>
      <c r="I37" s="1">
        <f t="shared" si="3"/>
        <v>367</v>
      </c>
      <c r="J37" s="3">
        <f t="shared" si="4"/>
        <v>214.61096351674894</v>
      </c>
      <c r="K37" s="19">
        <f>J37-(0.00004*(F37^3)-0.0047*(F37^2)+0.1596*F37)*((38/'Numbers and calcs '!C$3)*(0.31/0.2))</f>
        <v>214.38132088172782</v>
      </c>
      <c r="L37" s="3">
        <f>K37+'Numbers and calcs '!B$15</f>
        <v>884.38132088172779</v>
      </c>
      <c r="M37" s="3">
        <f>'Numbers and calcs '!B$15-'Shear '!C37</f>
        <v>140</v>
      </c>
      <c r="N37" s="3">
        <f t="shared" si="5"/>
        <v>354.38132088172779</v>
      </c>
      <c r="O37" s="1">
        <f t="shared" si="6"/>
        <v>247.19066044086389</v>
      </c>
      <c r="P37" s="1">
        <f t="shared" si="7"/>
        <v>107.19066044086391</v>
      </c>
      <c r="Q37">
        <f t="shared" si="0"/>
        <v>2.5312951491551985</v>
      </c>
    </row>
    <row r="38" spans="1:17" x14ac:dyDescent="0.2">
      <c r="A38">
        <v>9.94</v>
      </c>
      <c r="B38">
        <v>522</v>
      </c>
      <c r="C38">
        <v>533</v>
      </c>
      <c r="D38" s="8"/>
      <c r="E38" s="7">
        <f>((A38-A$2)/'Numbers and calcs '!D$21)</f>
        <v>1.2583126536698911E-2</v>
      </c>
      <c r="F38" s="3">
        <f t="shared" si="1"/>
        <v>1.2583126536698912</v>
      </c>
      <c r="G38" s="1">
        <f t="shared" si="2"/>
        <v>371</v>
      </c>
      <c r="H38" s="3">
        <f>'Numbers and calcs '!C$21/(1-E38)</f>
        <v>1710.8097904518529</v>
      </c>
      <c r="I38" s="1">
        <f t="shared" si="3"/>
        <v>371</v>
      </c>
      <c r="J38" s="3">
        <f t="shared" si="4"/>
        <v>216.85636946349999</v>
      </c>
      <c r="K38" s="19">
        <f>J38-(0.00004*(F38^3)-0.0047*(F38^2)+0.1596*F38)*((38/'Numbers and calcs '!C$3)*(0.31/0.2))</f>
        <v>216.61897222192735</v>
      </c>
      <c r="L38" s="3">
        <f>K38+'Numbers and calcs '!B$15</f>
        <v>886.61897222192738</v>
      </c>
      <c r="M38" s="3">
        <f>'Numbers and calcs '!B$15-'Shear '!C38</f>
        <v>137</v>
      </c>
      <c r="N38" s="3">
        <f t="shared" si="5"/>
        <v>353.61897222192738</v>
      </c>
      <c r="O38" s="1">
        <f t="shared" si="6"/>
        <v>245.30948611096369</v>
      </c>
      <c r="P38" s="1">
        <f t="shared" si="7"/>
        <v>108.30948611096368</v>
      </c>
      <c r="Q38">
        <f t="shared" si="0"/>
        <v>2.5811603811819515</v>
      </c>
    </row>
    <row r="39" spans="1:17" x14ac:dyDescent="0.2">
      <c r="A39">
        <v>9.98</v>
      </c>
      <c r="B39">
        <v>523</v>
      </c>
      <c r="C39">
        <v>539</v>
      </c>
      <c r="D39" s="8"/>
      <c r="E39" s="7">
        <f>((A39-A$2)/'Numbers and calcs '!D$21)</f>
        <v>1.30096731989599E-2</v>
      </c>
      <c r="F39" s="3">
        <f t="shared" si="1"/>
        <v>1.3009673198959899</v>
      </c>
      <c r="G39" s="1">
        <f t="shared" si="2"/>
        <v>372</v>
      </c>
      <c r="H39" s="3">
        <f>'Numbers and calcs '!C$21/(1-E39)</f>
        <v>1711.5491494770276</v>
      </c>
      <c r="I39" s="1">
        <f t="shared" si="3"/>
        <v>372</v>
      </c>
      <c r="J39" s="3">
        <f t="shared" si="4"/>
        <v>217.34695735361527</v>
      </c>
      <c r="K39" s="19">
        <f>J39-(0.00004*(F39^3)-0.0047*(F39^2)+0.1596*F39)*((38/'Numbers and calcs '!C$3)*(0.31/0.2))</f>
        <v>217.10182581752076</v>
      </c>
      <c r="L39" s="3">
        <f>K39+'Numbers and calcs '!B$15</f>
        <v>887.10182581752076</v>
      </c>
      <c r="M39" s="3">
        <f>'Numbers and calcs '!B$15-'Shear '!C39</f>
        <v>131</v>
      </c>
      <c r="N39" s="3">
        <f t="shared" si="5"/>
        <v>348.10182581752076</v>
      </c>
      <c r="O39" s="1">
        <f t="shared" si="6"/>
        <v>239.55091290876038</v>
      </c>
      <c r="P39" s="1">
        <f t="shared" si="7"/>
        <v>108.55091290876038</v>
      </c>
      <c r="Q39">
        <f t="shared" si="0"/>
        <v>2.6572658459352732</v>
      </c>
    </row>
    <row r="40" spans="1:17" x14ac:dyDescent="0.2">
      <c r="A40">
        <v>10.02</v>
      </c>
      <c r="B40">
        <v>525</v>
      </c>
      <c r="C40">
        <v>543</v>
      </c>
      <c r="D40" s="8"/>
      <c r="E40" s="7">
        <f>((A40-A$2)/'Numbers and calcs '!D$21)</f>
        <v>1.3436219861220872E-2</v>
      </c>
      <c r="F40" s="3">
        <f t="shared" si="1"/>
        <v>1.3436219861220873</v>
      </c>
      <c r="G40" s="1">
        <f t="shared" si="2"/>
        <v>374</v>
      </c>
      <c r="H40" s="3">
        <f>'Numbers and calcs '!C$21/(1-E40)</f>
        <v>1712.289147834663</v>
      </c>
      <c r="I40" s="1">
        <f t="shared" si="3"/>
        <v>374</v>
      </c>
      <c r="J40" s="3">
        <f t="shared" si="4"/>
        <v>218.42105375307389</v>
      </c>
      <c r="K40" s="19">
        <f>J40-(0.00004*(F40^3)-0.0047*(F40^2)+0.1596*F40)*((38/'Numbers and calcs '!C$3)*(0.31/0.2))</f>
        <v>218.16820821163205</v>
      </c>
      <c r="L40" s="3">
        <f>K40+'Numbers and calcs '!B$15</f>
        <v>888.16820821163208</v>
      </c>
      <c r="M40" s="3">
        <f>'Numbers and calcs '!B$15-'Shear '!C40</f>
        <v>127</v>
      </c>
      <c r="N40" s="3">
        <f t="shared" si="5"/>
        <v>345.16820821163208</v>
      </c>
      <c r="O40" s="1">
        <f t="shared" si="6"/>
        <v>236.08410410581604</v>
      </c>
      <c r="P40" s="1">
        <f t="shared" si="7"/>
        <v>109.08410410581602</v>
      </c>
      <c r="Q40">
        <f t="shared" si="0"/>
        <v>2.7178599071782052</v>
      </c>
    </row>
    <row r="41" spans="1:17" x14ac:dyDescent="0.2">
      <c r="A41">
        <v>10.06</v>
      </c>
      <c r="B41">
        <v>527</v>
      </c>
      <c r="C41">
        <v>545</v>
      </c>
      <c r="D41" s="8"/>
      <c r="E41" s="7">
        <f>((A41-A$2)/'Numbers and calcs '!D$21)</f>
        <v>1.3862766523481862E-2</v>
      </c>
      <c r="F41" s="3">
        <f t="shared" si="1"/>
        <v>1.3862766523481862</v>
      </c>
      <c r="G41" s="1">
        <f t="shared" si="2"/>
        <v>376</v>
      </c>
      <c r="H41" s="3">
        <f>'Numbers and calcs '!C$21/(1-E41)</f>
        <v>1713.0297863543744</v>
      </c>
      <c r="I41" s="1">
        <f t="shared" si="3"/>
        <v>376</v>
      </c>
      <c r="J41" s="3">
        <f t="shared" si="4"/>
        <v>219.49414014580182</v>
      </c>
      <c r="K41" s="19">
        <f>J41-(0.00004*(F41^3)-0.0047*(F41^2)+0.1596*F41)*((38/'Numbers and calcs '!C$3)*(0.31/0.2))</f>
        <v>219.23360086533191</v>
      </c>
      <c r="L41" s="3">
        <f>K41+'Numbers and calcs '!B$15</f>
        <v>889.23360086533194</v>
      </c>
      <c r="M41" s="3">
        <f>'Numbers and calcs '!B$15-'Shear '!C41</f>
        <v>125</v>
      </c>
      <c r="N41" s="3">
        <f t="shared" si="5"/>
        <v>344.23360086533194</v>
      </c>
      <c r="O41" s="1">
        <f t="shared" si="6"/>
        <v>234.61680043266597</v>
      </c>
      <c r="P41" s="1">
        <f t="shared" si="7"/>
        <v>109.61680043266595</v>
      </c>
      <c r="Q41">
        <f t="shared" si="0"/>
        <v>2.7538688069226556</v>
      </c>
    </row>
    <row r="42" spans="1:17" x14ac:dyDescent="0.2">
      <c r="A42">
        <v>10.1</v>
      </c>
      <c r="B42">
        <v>531</v>
      </c>
      <c r="C42">
        <v>547</v>
      </c>
      <c r="D42" s="8"/>
      <c r="E42" s="7">
        <f>((A42-A$2)/'Numbers and calcs '!D$21)</f>
        <v>1.4289313185742832E-2</v>
      </c>
      <c r="F42" s="3">
        <f t="shared" si="1"/>
        <v>1.4289313185742831</v>
      </c>
      <c r="G42" s="1">
        <f t="shared" si="2"/>
        <v>380</v>
      </c>
      <c r="H42" s="3">
        <f>'Numbers and calcs '!C$21/(1-E42)</f>
        <v>1713.7710658672147</v>
      </c>
      <c r="I42" s="1">
        <f t="shared" si="3"/>
        <v>380</v>
      </c>
      <c r="J42" s="3">
        <f t="shared" si="4"/>
        <v>221.73323355048575</v>
      </c>
      <c r="K42" s="19">
        <f>J42-(0.00004*(F42^3)-0.0047*(F42^2)+0.1596*F42)*((38/'Numbers and calcs '!C$3)*(0.31/0.2))</f>
        <v>221.46502077445189</v>
      </c>
      <c r="L42" s="3">
        <f>K42+'Numbers and calcs '!B$15</f>
        <v>891.46502077445189</v>
      </c>
      <c r="M42" s="3">
        <f>'Numbers and calcs '!B$15-'Shear '!C42</f>
        <v>123</v>
      </c>
      <c r="N42" s="3">
        <f t="shared" si="5"/>
        <v>344.46502077445189</v>
      </c>
      <c r="O42" s="1">
        <f t="shared" si="6"/>
        <v>233.73251038722594</v>
      </c>
      <c r="P42" s="1">
        <f t="shared" si="7"/>
        <v>110.73251038722594</v>
      </c>
      <c r="Q42">
        <f t="shared" si="0"/>
        <v>2.8005286241825358</v>
      </c>
    </row>
    <row r="43" spans="1:17" x14ac:dyDescent="0.2">
      <c r="A43">
        <v>10.14</v>
      </c>
      <c r="B43">
        <v>531</v>
      </c>
      <c r="C43">
        <v>549</v>
      </c>
      <c r="D43" s="8"/>
      <c r="E43" s="7">
        <f>((A43-A$2)/'Numbers and calcs '!D$21)</f>
        <v>1.4715859848003823E-2</v>
      </c>
      <c r="F43" s="3">
        <f t="shared" si="1"/>
        <v>1.4715859848003823</v>
      </c>
      <c r="G43" s="1">
        <f t="shared" si="2"/>
        <v>380</v>
      </c>
      <c r="H43" s="3">
        <f>'Numbers and calcs '!C$21/(1-E43)</f>
        <v>1714.512987205675</v>
      </c>
      <c r="I43" s="1">
        <f t="shared" si="3"/>
        <v>380</v>
      </c>
      <c r="J43" s="3">
        <f t="shared" si="4"/>
        <v>221.63728291106537</v>
      </c>
      <c r="K43" s="19">
        <f>J43-(0.00004*(F43^3)-0.0047*(F43^2)+0.1596*F43)*((38/'Numbers and calcs '!C$3)*(0.31/0.2))</f>
        <v>221.36141686007647</v>
      </c>
      <c r="L43" s="3">
        <f>K43+'Numbers and calcs '!B$15</f>
        <v>891.36141686007647</v>
      </c>
      <c r="M43" s="3">
        <f>'Numbers and calcs '!B$15-'Shear '!C43</f>
        <v>121</v>
      </c>
      <c r="N43" s="3">
        <f t="shared" si="5"/>
        <v>342.36141686007647</v>
      </c>
      <c r="O43" s="1">
        <f t="shared" si="6"/>
        <v>231.68070843003824</v>
      </c>
      <c r="P43" s="1">
        <f t="shared" si="7"/>
        <v>110.68070843003824</v>
      </c>
      <c r="Q43">
        <f t="shared" si="0"/>
        <v>2.8294331971907147</v>
      </c>
    </row>
    <row r="44" spans="1:17" x14ac:dyDescent="0.2">
      <c r="A44">
        <v>10.18</v>
      </c>
      <c r="B44">
        <v>532</v>
      </c>
      <c r="C44">
        <v>551</v>
      </c>
      <c r="D44" s="8"/>
      <c r="E44" s="7">
        <f>((A44-A$2)/'Numbers and calcs '!D$21)</f>
        <v>1.5142406510264793E-2</v>
      </c>
      <c r="F44" s="3">
        <f t="shared" si="1"/>
        <v>1.5142406510264792</v>
      </c>
      <c r="G44" s="1">
        <f t="shared" si="2"/>
        <v>381</v>
      </c>
      <c r="H44" s="3">
        <f>'Numbers and calcs '!C$21/(1-E44)</f>
        <v>1715.2555512036884</v>
      </c>
      <c r="I44" s="1">
        <f t="shared" si="3"/>
        <v>381</v>
      </c>
      <c r="J44" s="3">
        <f t="shared" si="4"/>
        <v>222.12433577762306</v>
      </c>
      <c r="K44" s="19">
        <f>J44-(0.00004*(F44^3)-0.0047*(F44^2)+0.1596*F44)*((38/'Numbers and calcs '!C$3)*(0.31/0.2))</f>
        <v>221.84083664943284</v>
      </c>
      <c r="L44" s="3">
        <f>K44+'Numbers and calcs '!B$15</f>
        <v>891.84083664943284</v>
      </c>
      <c r="M44" s="3">
        <f>'Numbers and calcs '!B$15-'Shear '!C44</f>
        <v>119</v>
      </c>
      <c r="N44" s="3">
        <f t="shared" si="5"/>
        <v>340.84083664943284</v>
      </c>
      <c r="O44" s="1">
        <f t="shared" si="6"/>
        <v>229.92041832471642</v>
      </c>
      <c r="P44" s="1">
        <f t="shared" si="7"/>
        <v>110.92041832471642</v>
      </c>
      <c r="Q44">
        <f t="shared" si="0"/>
        <v>2.8642087113397716</v>
      </c>
    </row>
    <row r="45" spans="1:17" x14ac:dyDescent="0.2">
      <c r="A45">
        <v>10.220000000000001</v>
      </c>
      <c r="B45">
        <v>534</v>
      </c>
      <c r="C45">
        <v>553</v>
      </c>
      <c r="D45" s="8"/>
      <c r="E45" s="7">
        <f>((A45-A$2)/'Numbers and calcs '!D$21)</f>
        <v>1.5568953172525784E-2</v>
      </c>
      <c r="F45" s="3">
        <f t="shared" si="1"/>
        <v>1.5568953172525783</v>
      </c>
      <c r="G45" s="1">
        <f t="shared" si="2"/>
        <v>383</v>
      </c>
      <c r="H45" s="3">
        <f>'Numbers and calcs '!C$21/(1-E45)</f>
        <v>1715.9987586966342</v>
      </c>
      <c r="I45" s="1">
        <f t="shared" si="3"/>
        <v>383</v>
      </c>
      <c r="J45" s="3">
        <f t="shared" si="4"/>
        <v>223.19363464511065</v>
      </c>
      <c r="K45" s="19">
        <f>J45-(0.00004*(F45^3)-0.0047*(F45^2)+0.1596*F45)*((38/'Numbers and calcs '!C$3)*(0.31/0.2))</f>
        <v>222.90252261461762</v>
      </c>
      <c r="L45" s="3">
        <f>K45+'Numbers and calcs '!B$15</f>
        <v>892.90252261461762</v>
      </c>
      <c r="M45" s="3">
        <f>'Numbers and calcs '!B$15-'Shear '!C45</f>
        <v>117</v>
      </c>
      <c r="N45" s="3">
        <f t="shared" si="5"/>
        <v>339.90252261461762</v>
      </c>
      <c r="O45" s="1">
        <f t="shared" si="6"/>
        <v>228.45126130730881</v>
      </c>
      <c r="P45" s="1">
        <f t="shared" si="7"/>
        <v>111.45126130730881</v>
      </c>
      <c r="Q45">
        <f t="shared" si="0"/>
        <v>2.9051497659369026</v>
      </c>
    </row>
    <row r="46" spans="1:17" x14ac:dyDescent="0.2">
      <c r="A46">
        <v>10.26</v>
      </c>
      <c r="B46">
        <v>536</v>
      </c>
      <c r="C46">
        <v>555</v>
      </c>
      <c r="D46" s="8"/>
      <c r="E46" s="7">
        <f>((A46-A$2)/'Numbers and calcs '!D$21)</f>
        <v>1.5995499834786753E-2</v>
      </c>
      <c r="F46" s="3">
        <f t="shared" si="1"/>
        <v>1.5995499834786753</v>
      </c>
      <c r="G46" s="1">
        <f t="shared" si="2"/>
        <v>385</v>
      </c>
      <c r="H46" s="3">
        <f>'Numbers and calcs '!C$21/(1-E46)</f>
        <v>1716.7426105213392</v>
      </c>
      <c r="I46" s="1">
        <f t="shared" si="3"/>
        <v>385</v>
      </c>
      <c r="J46" s="3">
        <f t="shared" si="4"/>
        <v>224.26192350586757</v>
      </c>
      <c r="K46" s="19">
        <f>J46-(0.00004*(F46^3)-0.0047*(F46^2)+0.1596*F46)*((38/'Numbers and calcs '!C$3)*(0.31/0.2))</f>
        <v>223.96321872511507</v>
      </c>
      <c r="L46" s="3">
        <f>K46+'Numbers and calcs '!B$15</f>
        <v>893.9632187251151</v>
      </c>
      <c r="M46" s="3">
        <f>'Numbers and calcs '!B$15-'Shear '!C46</f>
        <v>115</v>
      </c>
      <c r="N46" s="3">
        <f t="shared" si="5"/>
        <v>338.9632187251151</v>
      </c>
      <c r="O46" s="1">
        <f t="shared" si="6"/>
        <v>226.98160936255755</v>
      </c>
      <c r="P46" s="1">
        <f t="shared" si="7"/>
        <v>111.98160936255753</v>
      </c>
      <c r="Q46">
        <f t="shared" si="0"/>
        <v>2.9475062497836095</v>
      </c>
    </row>
    <row r="47" spans="1:17" x14ac:dyDescent="0.2">
      <c r="A47">
        <v>10.3</v>
      </c>
      <c r="B47">
        <v>535</v>
      </c>
      <c r="C47">
        <v>557</v>
      </c>
      <c r="D47" s="8"/>
      <c r="E47" s="7">
        <f>((A47-A$2)/'Numbers and calcs '!D$21)</f>
        <v>1.6422046497047746E-2</v>
      </c>
      <c r="F47" s="3">
        <f t="shared" si="1"/>
        <v>1.6422046497047746</v>
      </c>
      <c r="G47" s="1">
        <f t="shared" si="2"/>
        <v>384</v>
      </c>
      <c r="H47" s="3">
        <f>'Numbers and calcs '!C$21/(1-E47)</f>
        <v>1717.4871075160829</v>
      </c>
      <c r="I47" s="1">
        <f t="shared" si="3"/>
        <v>384</v>
      </c>
      <c r="J47" s="3">
        <f t="shared" si="4"/>
        <v>223.58246435710385</v>
      </c>
      <c r="K47" s="19">
        <f>J47-(0.00004*(F47^3)-0.0047*(F47^2)+0.1596*F47)*((38/'Numbers and calcs '!C$3)*(0.31/0.2))</f>
        <v>223.27618695527997</v>
      </c>
      <c r="L47" s="3">
        <f>K47+'Numbers and calcs '!B$15</f>
        <v>893.27618695527997</v>
      </c>
      <c r="M47" s="3">
        <f>'Numbers and calcs '!B$15-'Shear '!C47</f>
        <v>113</v>
      </c>
      <c r="N47" s="3">
        <f t="shared" si="5"/>
        <v>336.27618695527997</v>
      </c>
      <c r="O47" s="1">
        <f t="shared" si="6"/>
        <v>224.63809347763998</v>
      </c>
      <c r="P47" s="1">
        <f t="shared" si="7"/>
        <v>111.63809347763998</v>
      </c>
      <c r="Q47">
        <f t="shared" si="0"/>
        <v>2.9758954597812388</v>
      </c>
    </row>
    <row r="48" spans="1:17" x14ac:dyDescent="0.2">
      <c r="A48">
        <v>10.34</v>
      </c>
      <c r="B48">
        <v>535</v>
      </c>
      <c r="C48">
        <v>558</v>
      </c>
      <c r="D48" s="8"/>
      <c r="E48" s="7">
        <f>((A48-A$2)/'Numbers and calcs '!D$21)</f>
        <v>1.6848593159308714E-2</v>
      </c>
      <c r="F48" s="3">
        <f t="shared" si="1"/>
        <v>1.6848593159308713</v>
      </c>
      <c r="G48" s="1">
        <f t="shared" si="2"/>
        <v>384</v>
      </c>
      <c r="H48" s="3">
        <f>'Numbers and calcs '!C$21/(1-E48)</f>
        <v>1718.2322505205989</v>
      </c>
      <c r="I48" s="1">
        <f t="shared" si="3"/>
        <v>384</v>
      </c>
      <c r="J48" s="3">
        <f t="shared" si="4"/>
        <v>223.48550371095274</v>
      </c>
      <c r="K48" s="19">
        <f>J48-(0.00004*(F48^3)-0.0047*(F48^2)+0.1596*F48)*((38/'Numbers and calcs '!C$3)*(0.31/0.2))</f>
        <v>223.17167379439044</v>
      </c>
      <c r="L48" s="3">
        <f>K48+'Numbers and calcs '!B$15</f>
        <v>893.17167379439047</v>
      </c>
      <c r="M48" s="3">
        <f>'Numbers and calcs '!B$15-'Shear '!C48</f>
        <v>112</v>
      </c>
      <c r="N48" s="3">
        <f t="shared" si="5"/>
        <v>335.17167379439047</v>
      </c>
      <c r="O48" s="1">
        <f t="shared" si="6"/>
        <v>223.58583689719524</v>
      </c>
      <c r="P48" s="1">
        <f t="shared" si="7"/>
        <v>111.58583689719522</v>
      </c>
      <c r="Q48">
        <f t="shared" si="0"/>
        <v>2.9926042303070579</v>
      </c>
    </row>
    <row r="49" spans="1:17" x14ac:dyDescent="0.2">
      <c r="A49">
        <v>10.37</v>
      </c>
      <c r="B49">
        <v>539</v>
      </c>
      <c r="C49">
        <v>560</v>
      </c>
      <c r="D49" s="8"/>
      <c r="E49" s="7">
        <f>((A49-A$2)/'Numbers and calcs '!D$21)</f>
        <v>1.7168503156004444E-2</v>
      </c>
      <c r="F49" s="3">
        <f t="shared" si="1"/>
        <v>1.7168503156004444</v>
      </c>
      <c r="G49" s="1">
        <f t="shared" si="2"/>
        <v>388</v>
      </c>
      <c r="H49" s="3">
        <f>'Numbers and calcs '!C$21/(1-E49)</f>
        <v>1718.7915322238732</v>
      </c>
      <c r="I49" s="1">
        <f t="shared" si="3"/>
        <v>388</v>
      </c>
      <c r="J49" s="3">
        <f t="shared" si="4"/>
        <v>225.73999971828047</v>
      </c>
      <c r="K49" s="19">
        <f>J49-(0.00004*(F49^3)-0.0047*(F49^2)+0.1596*F49)*((38/'Numbers and calcs '!C$3)*(0.31/0.2))</f>
        <v>225.4205185966965</v>
      </c>
      <c r="L49" s="3">
        <f>K49+'Numbers and calcs '!B$15</f>
        <v>895.42051859669652</v>
      </c>
      <c r="M49" s="3">
        <f>'Numbers and calcs '!B$15-'Shear '!C49</f>
        <v>110</v>
      </c>
      <c r="N49" s="3">
        <f t="shared" si="5"/>
        <v>335.42051859669652</v>
      </c>
      <c r="O49" s="1">
        <f t="shared" si="6"/>
        <v>222.71025929834826</v>
      </c>
      <c r="P49" s="1">
        <f t="shared" si="7"/>
        <v>112.71025929834825</v>
      </c>
      <c r="Q49">
        <f t="shared" si="0"/>
        <v>3.0492774417881501</v>
      </c>
    </row>
    <row r="50" spans="1:17" x14ac:dyDescent="0.2">
      <c r="A50">
        <v>10.41</v>
      </c>
      <c r="B50">
        <v>538</v>
      </c>
      <c r="C50">
        <v>561</v>
      </c>
      <c r="D50" s="8"/>
      <c r="E50" s="7">
        <f>((A50-A$2)/'Numbers and calcs '!D$21)</f>
        <v>1.7595049818265433E-2</v>
      </c>
      <c r="F50" s="3">
        <f t="shared" si="1"/>
        <v>1.7595049818265434</v>
      </c>
      <c r="G50" s="1">
        <f t="shared" si="2"/>
        <v>387</v>
      </c>
      <c r="H50" s="3">
        <f>'Numbers and calcs '!C$21/(1-E50)</f>
        <v>1719.5378077704866</v>
      </c>
      <c r="I50" s="1">
        <f t="shared" si="3"/>
        <v>387</v>
      </c>
      <c r="J50" s="3">
        <f t="shared" si="4"/>
        <v>225.06047744409608</v>
      </c>
      <c r="K50" s="19">
        <f>J50-(0.00004*(F50^3)-0.0047*(F50^2)+0.1596*F50)*((38/'Numbers and calcs '!C$3)*(0.31/0.2))</f>
        <v>224.733478938861</v>
      </c>
      <c r="L50" s="3">
        <f>K50+'Numbers and calcs '!B$15</f>
        <v>894.73347893886103</v>
      </c>
      <c r="M50" s="3">
        <f>'Numbers and calcs '!B$15-'Shear '!C50</f>
        <v>109</v>
      </c>
      <c r="N50" s="3">
        <f t="shared" si="5"/>
        <v>333.73347893886103</v>
      </c>
      <c r="O50" s="1">
        <f t="shared" si="6"/>
        <v>221.36673946943051</v>
      </c>
      <c r="P50" s="1">
        <f t="shared" si="7"/>
        <v>112.3667394694305</v>
      </c>
      <c r="Q50">
        <f t="shared" si="0"/>
        <v>3.0617750361363396</v>
      </c>
    </row>
    <row r="51" spans="1:17" x14ac:dyDescent="0.2">
      <c r="A51">
        <v>10.46</v>
      </c>
      <c r="B51">
        <v>537</v>
      </c>
      <c r="C51">
        <v>563</v>
      </c>
      <c r="D51" s="8"/>
      <c r="E51" s="7">
        <f>((A51-A$2)/'Numbers and calcs '!D$21)</f>
        <v>1.8128233146091667E-2</v>
      </c>
      <c r="F51" s="3">
        <f t="shared" si="1"/>
        <v>1.8128233146091668</v>
      </c>
      <c r="G51" s="1">
        <f t="shared" si="2"/>
        <v>386</v>
      </c>
      <c r="H51" s="3">
        <f>'Numbers and calcs '!C$21/(1-E51)</f>
        <v>1720.4715640120044</v>
      </c>
      <c r="I51" s="1">
        <f t="shared" si="3"/>
        <v>386</v>
      </c>
      <c r="J51" s="3">
        <f t="shared" si="4"/>
        <v>224.35709376089792</v>
      </c>
      <c r="K51" s="19">
        <f>J51-(0.00004*(F51^3)-0.0047*(F51^2)+0.1596*F51)*((38/'Numbers and calcs '!C$3)*(0.31/0.2))</f>
        <v>224.02072670956596</v>
      </c>
      <c r="L51" s="3">
        <f>K51+'Numbers and calcs '!B$15</f>
        <v>894.02072670956591</v>
      </c>
      <c r="M51" s="3">
        <f>'Numbers and calcs '!B$15-'Shear '!C51</f>
        <v>107</v>
      </c>
      <c r="N51" s="3">
        <f t="shared" si="5"/>
        <v>331.02072670956591</v>
      </c>
      <c r="O51" s="1">
        <f t="shared" si="6"/>
        <v>219.01036335478295</v>
      </c>
      <c r="P51" s="1">
        <f t="shared" si="7"/>
        <v>112.01036335478298</v>
      </c>
      <c r="Q51">
        <f t="shared" si="0"/>
        <v>3.0936516514912702</v>
      </c>
    </row>
    <row r="52" spans="1:17" s="51" customFormat="1" x14ac:dyDescent="0.2">
      <c r="A52" s="51">
        <v>10.5</v>
      </c>
      <c r="B52" s="51">
        <v>540</v>
      </c>
      <c r="C52" s="51">
        <v>564</v>
      </c>
      <c r="D52" s="52"/>
      <c r="E52" s="53">
        <f>((A52-A$2)/'Numbers and calcs '!D$21)</f>
        <v>1.8554779808352639E-2</v>
      </c>
      <c r="F52" s="54">
        <f t="shared" si="1"/>
        <v>1.8554779808352639</v>
      </c>
      <c r="G52" s="55">
        <f t="shared" si="2"/>
        <v>389</v>
      </c>
      <c r="H52" s="54">
        <f>'Numbers and calcs '!C$21/(1-E52)</f>
        <v>1721.2192994821521</v>
      </c>
      <c r="I52" s="55">
        <f t="shared" si="3"/>
        <v>389</v>
      </c>
      <c r="J52" s="54">
        <f t="shared" si="4"/>
        <v>226.00257858893107</v>
      </c>
      <c r="K52" s="56">
        <f>J52-(0.00004*(F52^3)-0.0047*(F52^2)+0.1596*F52)*((38/'Numbers and calcs '!C$3)*(0.31/0.2))</f>
        <v>225.65873921964044</v>
      </c>
      <c r="L52" s="54">
        <f>K52+'Numbers and calcs '!B$15</f>
        <v>895.65873921964044</v>
      </c>
      <c r="M52" s="54">
        <f>'Numbers and calcs '!B$15-'Shear '!C52</f>
        <v>106</v>
      </c>
      <c r="N52" s="54">
        <f t="shared" si="5"/>
        <v>331.65873921964044</v>
      </c>
      <c r="O52" s="55">
        <f t="shared" si="6"/>
        <v>218.82936960982022</v>
      </c>
      <c r="P52" s="55">
        <f t="shared" si="7"/>
        <v>112.82936960982022</v>
      </c>
      <c r="Q52" s="51">
        <f t="shared" si="0"/>
        <v>3.1288560303739663</v>
      </c>
    </row>
    <row r="53" spans="1:17" x14ac:dyDescent="0.2">
      <c r="A53">
        <v>10.54</v>
      </c>
      <c r="B53">
        <v>539</v>
      </c>
      <c r="C53">
        <v>566</v>
      </c>
      <c r="D53" s="8"/>
      <c r="E53" s="7">
        <f>((A53-A$2)/'Numbers and calcs '!D$21)</f>
        <v>1.8981326470613607E-2</v>
      </c>
      <c r="F53" s="3">
        <f t="shared" si="1"/>
        <v>1.8981326470613606</v>
      </c>
      <c r="G53" s="1">
        <f t="shared" si="2"/>
        <v>388</v>
      </c>
      <c r="H53" s="3">
        <f>'Numbers and calcs '!C$21/(1-E53)</f>
        <v>1721.9676851826728</v>
      </c>
      <c r="I53" s="1">
        <f t="shared" si="3"/>
        <v>388</v>
      </c>
      <c r="J53" s="3">
        <f t="shared" si="4"/>
        <v>225.32362444353276</v>
      </c>
      <c r="K53" s="19">
        <f>J53-(0.00004*(F53^3)-0.0047*(F53^2)+0.1596*F53)*((38/'Numbers and calcs '!C$3)*(0.31/0.2))</f>
        <v>224.97233274834042</v>
      </c>
      <c r="L53" s="3">
        <f>K53+'Numbers and calcs '!B$15</f>
        <v>894.97233274834048</v>
      </c>
      <c r="M53" s="3">
        <f>'Numbers and calcs '!B$15-'Shear '!C53</f>
        <v>104</v>
      </c>
      <c r="N53" s="3">
        <f t="shared" si="5"/>
        <v>328.97233274834048</v>
      </c>
      <c r="O53" s="1">
        <f t="shared" si="6"/>
        <v>216.48616637417024</v>
      </c>
      <c r="P53" s="1">
        <f t="shared" si="7"/>
        <v>112.48616637417021</v>
      </c>
      <c r="Q53">
        <f t="shared" si="0"/>
        <v>3.1631955071955815</v>
      </c>
    </row>
    <row r="54" spans="1:17" x14ac:dyDescent="0.2">
      <c r="A54">
        <v>10.58</v>
      </c>
      <c r="B54">
        <v>539</v>
      </c>
      <c r="C54">
        <v>567</v>
      </c>
      <c r="D54" s="8"/>
      <c r="E54" s="7">
        <f>((A54-A$2)/'Numbers and calcs '!D$21)</f>
        <v>1.9407873132874599E-2</v>
      </c>
      <c r="F54" s="3">
        <f t="shared" si="1"/>
        <v>1.94078731328746</v>
      </c>
      <c r="G54" s="1">
        <f t="shared" si="2"/>
        <v>388</v>
      </c>
      <c r="H54" s="3">
        <f>'Numbers and calcs '!C$21/(1-E54)</f>
        <v>1722.7167219620958</v>
      </c>
      <c r="I54" s="1">
        <f t="shared" si="3"/>
        <v>388</v>
      </c>
      <c r="J54" s="3">
        <f t="shared" si="4"/>
        <v>225.22565379065091</v>
      </c>
      <c r="K54" s="19">
        <f>J54-(0.00004*(F54^3)-0.0047*(F54^2)+0.1596*F54)*((38/'Numbers and calcs '!C$3)*(0.31/0.2))</f>
        <v>224.86692973875861</v>
      </c>
      <c r="L54" s="3">
        <f>K54+'Numbers and calcs '!B$15</f>
        <v>894.86692973875859</v>
      </c>
      <c r="M54" s="3">
        <f>'Numbers and calcs '!B$15-'Shear '!C54</f>
        <v>103</v>
      </c>
      <c r="N54" s="3">
        <f t="shared" si="5"/>
        <v>327.86692973875859</v>
      </c>
      <c r="O54" s="1">
        <f t="shared" si="6"/>
        <v>215.43346486937929</v>
      </c>
      <c r="P54" s="1">
        <f t="shared" si="7"/>
        <v>112.43346486937931</v>
      </c>
      <c r="Q54">
        <f t="shared" si="0"/>
        <v>3.1831740751335786</v>
      </c>
    </row>
    <row r="55" spans="1:17" x14ac:dyDescent="0.2">
      <c r="A55">
        <v>10.61</v>
      </c>
      <c r="B55">
        <v>540</v>
      </c>
      <c r="C55">
        <v>568</v>
      </c>
      <c r="D55" s="8"/>
      <c r="E55" s="7">
        <f>((A55-A$2)/'Numbers and calcs '!D$21)</f>
        <v>1.9727783129570325E-2</v>
      </c>
      <c r="F55" s="3">
        <f t="shared" si="1"/>
        <v>1.9727783129570327</v>
      </c>
      <c r="G55" s="1">
        <f t="shared" si="2"/>
        <v>389</v>
      </c>
      <c r="H55" s="3">
        <f>'Numbers and calcs '!C$21/(1-E55)</f>
        <v>1723.2789273284684</v>
      </c>
      <c r="I55" s="1">
        <f t="shared" si="3"/>
        <v>389</v>
      </c>
      <c r="J55" s="3">
        <f t="shared" si="4"/>
        <v>225.73246491387869</v>
      </c>
      <c r="K55" s="19">
        <f>J55-(0.00004*(F55^3)-0.0047*(F55^2)+0.1596*F55)*((38/'Numbers and calcs '!C$3)*(0.31/0.2))</f>
        <v>225.36817968550125</v>
      </c>
      <c r="L55" s="3">
        <f>K55+'Numbers and calcs '!B$15</f>
        <v>895.36817968550122</v>
      </c>
      <c r="M55" s="3">
        <f>'Numbers and calcs '!B$15-'Shear '!C55</f>
        <v>102</v>
      </c>
      <c r="N55" s="3">
        <f t="shared" si="5"/>
        <v>327.36817968550122</v>
      </c>
      <c r="O55" s="1">
        <f t="shared" si="6"/>
        <v>214.68408984275061</v>
      </c>
      <c r="P55" s="1">
        <f t="shared" si="7"/>
        <v>112.68408984275062</v>
      </c>
      <c r="Q55">
        <f t="shared" si="0"/>
        <v>3.2094919577009922</v>
      </c>
    </row>
    <row r="56" spans="1:17" x14ac:dyDescent="0.2">
      <c r="A56">
        <v>10.65</v>
      </c>
      <c r="B56">
        <v>540</v>
      </c>
      <c r="C56">
        <v>570</v>
      </c>
      <c r="D56" s="8"/>
      <c r="E56" s="7">
        <f>((A56-A$2)/'Numbers and calcs '!D$21)</f>
        <v>2.0154329791831318E-2</v>
      </c>
      <c r="F56" s="3">
        <f t="shared" si="1"/>
        <v>2.0154329791831316</v>
      </c>
      <c r="G56" s="1">
        <f t="shared" si="2"/>
        <v>389</v>
      </c>
      <c r="H56" s="3">
        <f>'Numbers and calcs '!C$21/(1-E56)</f>
        <v>1724.0291055421869</v>
      </c>
      <c r="I56" s="1">
        <f t="shared" si="3"/>
        <v>389</v>
      </c>
      <c r="J56" s="3">
        <f t="shared" si="4"/>
        <v>225.63424175931419</v>
      </c>
      <c r="K56" s="19">
        <f>J56-(0.00004*(F56^3)-0.0047*(F56^2)+0.1596*F56)*((38/'Numbers and calcs '!C$3)*(0.31/0.2))</f>
        <v>225.26255906534456</v>
      </c>
      <c r="L56" s="3">
        <f>K56+'Numbers and calcs '!B$15</f>
        <v>895.26255906534459</v>
      </c>
      <c r="M56" s="3">
        <f>'Numbers and calcs '!B$15-'Shear '!C56</f>
        <v>100</v>
      </c>
      <c r="N56" s="3">
        <f t="shared" si="5"/>
        <v>325.26255906534459</v>
      </c>
      <c r="O56" s="1">
        <f t="shared" si="6"/>
        <v>212.63127953267229</v>
      </c>
      <c r="P56" s="1">
        <f t="shared" si="7"/>
        <v>112.63127953267228</v>
      </c>
      <c r="Q56">
        <f t="shared" si="0"/>
        <v>3.2526255906534458</v>
      </c>
    </row>
    <row r="57" spans="1:17" x14ac:dyDescent="0.2">
      <c r="A57">
        <v>10.69</v>
      </c>
      <c r="B57">
        <v>539</v>
      </c>
      <c r="C57">
        <v>571</v>
      </c>
      <c r="D57" s="8"/>
      <c r="E57" s="7">
        <f>((A57-A$2)/'Numbers and calcs '!D$21)</f>
        <v>2.0580876454092289E-2</v>
      </c>
      <c r="F57" s="3">
        <f t="shared" si="1"/>
        <v>2.0580876454092287</v>
      </c>
      <c r="G57" s="1">
        <f t="shared" si="2"/>
        <v>388</v>
      </c>
      <c r="H57" s="3">
        <f>'Numbers and calcs '!C$21/(1-E57)</f>
        <v>1724.7799371758877</v>
      </c>
      <c r="I57" s="1">
        <f t="shared" si="3"/>
        <v>388</v>
      </c>
      <c r="J57" s="3">
        <f t="shared" si="4"/>
        <v>224.95623449522591</v>
      </c>
      <c r="K57" s="19">
        <f>J57-(0.00004*(F57^3)-0.0047*(F57^2)+0.1596*F57)*((38/'Numbers and calcs '!C$3)*(0.31/0.2))</f>
        <v>224.57717424201405</v>
      </c>
      <c r="L57" s="3">
        <f>K57+'Numbers and calcs '!B$15</f>
        <v>894.57717424201405</v>
      </c>
      <c r="M57" s="3">
        <f>'Numbers and calcs '!B$15-'Shear '!C57</f>
        <v>99</v>
      </c>
      <c r="N57" s="3">
        <f t="shared" si="5"/>
        <v>323.57717424201405</v>
      </c>
      <c r="O57" s="1">
        <f t="shared" si="6"/>
        <v>211.28858712100703</v>
      </c>
      <c r="P57" s="1">
        <f t="shared" si="7"/>
        <v>112.28858712100703</v>
      </c>
      <c r="Q57">
        <f t="shared" si="0"/>
        <v>3.2684563054748894</v>
      </c>
    </row>
    <row r="58" spans="1:17" x14ac:dyDescent="0.2">
      <c r="A58">
        <v>10.73</v>
      </c>
      <c r="B58">
        <v>539</v>
      </c>
      <c r="C58">
        <v>572</v>
      </c>
      <c r="D58" s="8"/>
      <c r="E58" s="7">
        <f>((A58-A$2)/'Numbers and calcs '!D$21)</f>
        <v>2.1007423116353278E-2</v>
      </c>
      <c r="F58" s="3">
        <f t="shared" si="1"/>
        <v>2.1007423116353277</v>
      </c>
      <c r="G58" s="1">
        <f t="shared" si="2"/>
        <v>388</v>
      </c>
      <c r="H58" s="3">
        <f>'Numbers and calcs '!C$21/(1-E58)</f>
        <v>1725.5314230836555</v>
      </c>
      <c r="I58" s="1">
        <f t="shared" si="3"/>
        <v>388</v>
      </c>
      <c r="J58" s="3">
        <f t="shared" si="4"/>
        <v>224.85826384234406</v>
      </c>
      <c r="K58" s="19">
        <f>J58-(0.00004*(F58^3)-0.0047*(F58^2)+0.1596*F58)*((38/'Numbers and calcs '!C$3)*(0.31/0.2))</f>
        <v>224.47184591338475</v>
      </c>
      <c r="L58" s="3">
        <f>K58+'Numbers and calcs '!B$15</f>
        <v>894.47184591338475</v>
      </c>
      <c r="M58" s="3">
        <f>'Numbers and calcs '!B$15-'Shear '!C58</f>
        <v>98</v>
      </c>
      <c r="N58" s="3">
        <f t="shared" si="5"/>
        <v>322.47184591338475</v>
      </c>
      <c r="O58" s="1">
        <f t="shared" si="6"/>
        <v>210.23592295669238</v>
      </c>
      <c r="P58" s="1">
        <f t="shared" si="7"/>
        <v>112.23592295669238</v>
      </c>
      <c r="Q58">
        <f t="shared" si="0"/>
        <v>3.2905290399324976</v>
      </c>
    </row>
    <row r="59" spans="1:17" x14ac:dyDescent="0.2">
      <c r="A59">
        <v>10.77</v>
      </c>
      <c r="B59">
        <v>541</v>
      </c>
      <c r="C59">
        <v>573</v>
      </c>
      <c r="D59" s="8"/>
      <c r="E59" s="7">
        <f>((A59-A$2)/'Numbers and calcs '!D$21)</f>
        <v>2.143396977861425E-2</v>
      </c>
      <c r="F59" s="3">
        <f t="shared" si="1"/>
        <v>2.1433969778614248</v>
      </c>
      <c r="G59" s="1">
        <f t="shared" si="2"/>
        <v>390</v>
      </c>
      <c r="H59" s="3">
        <f>'Numbers and calcs '!C$21/(1-E59)</f>
        <v>1726.2835641210631</v>
      </c>
      <c r="I59" s="1">
        <f t="shared" si="3"/>
        <v>390</v>
      </c>
      <c r="J59" s="3">
        <f t="shared" si="4"/>
        <v>225.91885140177905</v>
      </c>
      <c r="K59" s="19">
        <f>J59-(0.00004*(F59^3)-0.0047*(F59^2)+0.1596*F59)*((38/'Numbers and calcs '!C$3)*(0.31/0.2))</f>
        <v>225.52509565771186</v>
      </c>
      <c r="L59" s="3">
        <f>K59+'Numbers and calcs '!B$15</f>
        <v>895.52509565771186</v>
      </c>
      <c r="M59" s="3">
        <f>'Numbers and calcs '!B$15-'Shear '!C59</f>
        <v>97</v>
      </c>
      <c r="N59" s="3">
        <f t="shared" si="5"/>
        <v>322.52509565771186</v>
      </c>
      <c r="O59" s="1">
        <f t="shared" si="6"/>
        <v>209.76254782885593</v>
      </c>
      <c r="P59" s="1">
        <f t="shared" si="7"/>
        <v>112.76254782885593</v>
      </c>
      <c r="Q59">
        <f t="shared" si="0"/>
        <v>3.325000986161978</v>
      </c>
    </row>
    <row r="60" spans="1:17" x14ac:dyDescent="0.2">
      <c r="A60">
        <v>10.81</v>
      </c>
      <c r="B60">
        <v>539</v>
      </c>
      <c r="C60">
        <v>574</v>
      </c>
      <c r="D60" s="8"/>
      <c r="E60" s="7">
        <f>((A60-A$2)/'Numbers and calcs '!D$21)</f>
        <v>2.1860516440875239E-2</v>
      </c>
      <c r="F60" s="3">
        <f t="shared" si="1"/>
        <v>2.1860516440875237</v>
      </c>
      <c r="G60" s="1">
        <f t="shared" si="2"/>
        <v>388</v>
      </c>
      <c r="H60" s="3">
        <f>'Numbers and calcs '!C$21/(1-E60)</f>
        <v>1727.0363611451774</v>
      </c>
      <c r="I60" s="1">
        <f t="shared" si="3"/>
        <v>388</v>
      </c>
      <c r="J60" s="3">
        <f t="shared" si="4"/>
        <v>224.6623225365804</v>
      </c>
      <c r="K60" s="19">
        <f>J60-(0.00004*(F60^3)-0.0047*(F60^2)+0.1596*F60)*((38/'Numbers and calcs '!C$3)*(0.31/0.2))</f>
        <v>224.26124881518973</v>
      </c>
      <c r="L60" s="3">
        <f>K60+'Numbers and calcs '!B$15</f>
        <v>894.26124881518967</v>
      </c>
      <c r="M60" s="3">
        <f>'Numbers and calcs '!B$15-'Shear '!C60</f>
        <v>96</v>
      </c>
      <c r="N60" s="3">
        <f t="shared" si="5"/>
        <v>320.26124881518967</v>
      </c>
      <c r="O60" s="1">
        <f t="shared" si="6"/>
        <v>208.13062440759484</v>
      </c>
      <c r="P60" s="1">
        <f t="shared" si="7"/>
        <v>112.13062440759487</v>
      </c>
      <c r="Q60">
        <f t="shared" si="0"/>
        <v>3.3360546751582256</v>
      </c>
    </row>
    <row r="61" spans="1:17" x14ac:dyDescent="0.2">
      <c r="A61">
        <v>10.85</v>
      </c>
      <c r="B61">
        <v>541</v>
      </c>
      <c r="C61">
        <v>575</v>
      </c>
      <c r="D61" s="8"/>
      <c r="E61" s="7">
        <f>((A61-A$2)/'Numbers and calcs '!D$21)</f>
        <v>2.2287063103136211E-2</v>
      </c>
      <c r="F61" s="3">
        <f t="shared" si="1"/>
        <v>2.2287063103136209</v>
      </c>
      <c r="G61" s="1">
        <f t="shared" si="2"/>
        <v>390</v>
      </c>
      <c r="H61" s="3">
        <f>'Numbers and calcs '!C$21/(1-E61)</f>
        <v>1727.7898150145593</v>
      </c>
      <c r="I61" s="1">
        <f t="shared" si="3"/>
        <v>390</v>
      </c>
      <c r="J61" s="3">
        <f t="shared" si="4"/>
        <v>225.72190008928467</v>
      </c>
      <c r="K61" s="19">
        <f>J61-(0.00004*(F61^3)-0.0047*(F61^2)+0.1596*F61)*((38/'Numbers and calcs '!C$3)*(0.31/0.2))</f>
        <v>225.31352820549969</v>
      </c>
      <c r="L61" s="3">
        <f>K61+'Numbers and calcs '!B$15</f>
        <v>895.31352820549967</v>
      </c>
      <c r="M61" s="3">
        <f>'Numbers and calcs '!B$15-'Shear '!C61</f>
        <v>95</v>
      </c>
      <c r="N61" s="3">
        <f t="shared" si="5"/>
        <v>320.31352820549967</v>
      </c>
      <c r="O61" s="1">
        <f t="shared" si="6"/>
        <v>207.65676410274983</v>
      </c>
      <c r="P61" s="1">
        <f t="shared" si="7"/>
        <v>112.65676410274985</v>
      </c>
      <c r="Q61">
        <f t="shared" si="0"/>
        <v>3.3717213495315752</v>
      </c>
    </row>
    <row r="62" spans="1:17" x14ac:dyDescent="0.2">
      <c r="A62">
        <v>10.88</v>
      </c>
      <c r="B62">
        <v>540</v>
      </c>
      <c r="C62">
        <v>576</v>
      </c>
      <c r="D62" s="8"/>
      <c r="E62" s="7">
        <f>((A62-A$2)/'Numbers and calcs '!D$21)</f>
        <v>2.2606973099831958E-2</v>
      </c>
      <c r="F62" s="3">
        <f t="shared" si="1"/>
        <v>2.260697309983196</v>
      </c>
      <c r="G62" s="1">
        <f t="shared" si="2"/>
        <v>389</v>
      </c>
      <c r="H62" s="3">
        <f>'Numbers and calcs '!C$21/(1-E62)</f>
        <v>1728.3553369886267</v>
      </c>
      <c r="I62" s="1">
        <f t="shared" si="3"/>
        <v>389</v>
      </c>
      <c r="J62" s="3">
        <f t="shared" si="4"/>
        <v>225.06945862056824</v>
      </c>
      <c r="K62" s="19">
        <f>J62-(0.00004*(F62^3)-0.0047*(F62^2)+0.1596*F62)*((38/'Numbers and calcs '!C$3)*(0.31/0.2))</f>
        <v>224.65562610478597</v>
      </c>
      <c r="L62" s="3">
        <f>K62+'Numbers and calcs '!B$15</f>
        <v>894.65562610478594</v>
      </c>
      <c r="M62" s="3">
        <f>'Numbers and calcs '!B$15-'Shear '!C62</f>
        <v>94</v>
      </c>
      <c r="N62" s="3">
        <f t="shared" si="5"/>
        <v>318.65562610478594</v>
      </c>
      <c r="O62" s="1">
        <f t="shared" si="6"/>
        <v>206.32781305239297</v>
      </c>
      <c r="P62" s="1">
        <f t="shared" si="7"/>
        <v>112.32781305239298</v>
      </c>
      <c r="Q62">
        <f t="shared" si="0"/>
        <v>3.3899534691998503</v>
      </c>
    </row>
    <row r="63" spans="1:17" x14ac:dyDescent="0.2">
      <c r="A63">
        <v>10.93</v>
      </c>
      <c r="B63">
        <v>540</v>
      </c>
      <c r="C63">
        <v>577</v>
      </c>
      <c r="D63" s="8"/>
      <c r="E63" s="7">
        <f>((A63-A$2)/'Numbers and calcs '!D$21)</f>
        <v>2.3140156427658171E-2</v>
      </c>
      <c r="F63" s="3">
        <f t="shared" si="1"/>
        <v>2.3140156427658169</v>
      </c>
      <c r="G63" s="1">
        <f t="shared" si="2"/>
        <v>389</v>
      </c>
      <c r="H63" s="3">
        <f>'Numbers and calcs '!C$21/(1-E63)</f>
        <v>1729.2986967308716</v>
      </c>
      <c r="I63" s="1">
        <f t="shared" si="3"/>
        <v>389</v>
      </c>
      <c r="J63" s="3">
        <f t="shared" si="4"/>
        <v>224.94667967736262</v>
      </c>
      <c r="K63" s="19">
        <f>J63-(0.00004*(F63^3)-0.0047*(F63^2)+0.1596*F63)*((38/'Numbers and calcs '!C$3)*(0.31/0.2))</f>
        <v>224.5237708221558</v>
      </c>
      <c r="L63" s="3">
        <f>K63+'Numbers and calcs '!B$15</f>
        <v>894.52377082215583</v>
      </c>
      <c r="M63" s="3">
        <f>'Numbers and calcs '!B$15-'Shear '!C63</f>
        <v>93</v>
      </c>
      <c r="N63" s="3">
        <f t="shared" si="5"/>
        <v>317.52377082215583</v>
      </c>
      <c r="O63" s="1">
        <f t="shared" si="6"/>
        <v>205.26188541107791</v>
      </c>
      <c r="P63" s="1">
        <f t="shared" si="7"/>
        <v>112.2618854110779</v>
      </c>
      <c r="Q63">
        <f t="shared" si="0"/>
        <v>3.4142340948618908</v>
      </c>
    </row>
    <row r="64" spans="1:17" x14ac:dyDescent="0.2">
      <c r="A64">
        <v>10.97</v>
      </c>
      <c r="B64">
        <v>539</v>
      </c>
      <c r="C64">
        <v>578</v>
      </c>
      <c r="D64" s="8"/>
      <c r="E64" s="7">
        <f>((A64-A$2)/'Numbers and calcs '!D$21)</f>
        <v>2.356670308991916E-2</v>
      </c>
      <c r="F64" s="3">
        <f t="shared" si="1"/>
        <v>2.3566703089919159</v>
      </c>
      <c r="G64" s="1">
        <f t="shared" si="2"/>
        <v>388</v>
      </c>
      <c r="H64" s="3">
        <f>'Numbers and calcs '!C$21/(1-E64)</f>
        <v>1730.0541263024327</v>
      </c>
      <c r="I64" s="1">
        <f t="shared" si="3"/>
        <v>388</v>
      </c>
      <c r="J64" s="3">
        <f t="shared" si="4"/>
        <v>224.27043992505313</v>
      </c>
      <c r="K64" s="19">
        <f>J64-(0.00004*(F64^3)-0.0047*(F64^2)+0.1596*F64)*((38/'Numbers and calcs '!C$3)*(0.31/0.2))</f>
        <v>223.84029221510838</v>
      </c>
      <c r="L64" s="3">
        <f>K64+'Numbers and calcs '!B$15</f>
        <v>893.84029221510832</v>
      </c>
      <c r="M64" s="3">
        <f>'Numbers and calcs '!B$15-'Shear '!C64</f>
        <v>92</v>
      </c>
      <c r="N64" s="3">
        <f t="shared" si="5"/>
        <v>315.84029221510832</v>
      </c>
      <c r="O64" s="1">
        <f t="shared" si="6"/>
        <v>203.92014610755416</v>
      </c>
      <c r="P64" s="1">
        <f t="shared" si="7"/>
        <v>111.92014610755419</v>
      </c>
      <c r="Q64">
        <f t="shared" si="0"/>
        <v>3.4330466545120468</v>
      </c>
    </row>
    <row r="65" spans="1:17" x14ac:dyDescent="0.2">
      <c r="A65">
        <v>11.01</v>
      </c>
      <c r="B65">
        <v>539</v>
      </c>
      <c r="C65">
        <v>579</v>
      </c>
      <c r="D65" s="8"/>
      <c r="E65" s="7">
        <f>((A65-A$2)/'Numbers and calcs '!D$21)</f>
        <v>2.3993249752180132E-2</v>
      </c>
      <c r="F65" s="3">
        <f t="shared" si="1"/>
        <v>2.399324975218013</v>
      </c>
      <c r="G65" s="1">
        <f t="shared" si="2"/>
        <v>388</v>
      </c>
      <c r="H65" s="3">
        <f>'Numbers and calcs '!C$21/(1-E65)</f>
        <v>1730.8102161685301</v>
      </c>
      <c r="I65" s="1">
        <f t="shared" si="3"/>
        <v>388</v>
      </c>
      <c r="J65" s="3">
        <f t="shared" si="4"/>
        <v>224.1724692721713</v>
      </c>
      <c r="K65" s="19">
        <f>J65-(0.00004*(F65^3)-0.0047*(F65^2)+0.1596*F65)*((38/'Numbers and calcs '!C$3)*(0.31/0.2))</f>
        <v>223.73510243099705</v>
      </c>
      <c r="L65" s="3">
        <f>K65+'Numbers and calcs '!B$15</f>
        <v>893.73510243099702</v>
      </c>
      <c r="M65" s="3">
        <f>'Numbers and calcs '!B$15-'Shear '!C65</f>
        <v>91</v>
      </c>
      <c r="N65" s="3">
        <f t="shared" si="5"/>
        <v>314.73510243099702</v>
      </c>
      <c r="O65" s="1">
        <f t="shared" si="6"/>
        <v>202.86755121549851</v>
      </c>
      <c r="P65" s="1">
        <f t="shared" si="7"/>
        <v>111.86755121549852</v>
      </c>
      <c r="Q65">
        <f t="shared" si="0"/>
        <v>3.4586274992417256</v>
      </c>
    </row>
    <row r="66" spans="1:17" x14ac:dyDescent="0.2">
      <c r="A66">
        <v>11.05</v>
      </c>
      <c r="B66">
        <v>539</v>
      </c>
      <c r="C66">
        <v>580</v>
      </c>
      <c r="D66" s="8"/>
      <c r="E66" s="7">
        <f>((A66-A$2)/'Numbers and calcs '!D$21)</f>
        <v>2.4419796414441121E-2</v>
      </c>
      <c r="F66" s="3">
        <f t="shared" si="1"/>
        <v>2.4419796414441119</v>
      </c>
      <c r="G66" s="1">
        <f t="shared" si="2"/>
        <v>388</v>
      </c>
      <c r="H66" s="3">
        <f>'Numbers and calcs '!C$21/(1-E66)</f>
        <v>1731.5669671952533</v>
      </c>
      <c r="I66" s="1">
        <f t="shared" si="3"/>
        <v>388</v>
      </c>
      <c r="J66" s="3">
        <f t="shared" si="4"/>
        <v>224.07449861928947</v>
      </c>
      <c r="K66" s="19">
        <f>J66-(0.00004*(F66^3)-0.0047*(F66^2)+0.1596*F66)*((38/'Numbers and calcs '!C$3)*(0.31/0.2))</f>
        <v>223.6299323475389</v>
      </c>
      <c r="L66" s="3">
        <f>K66+'Numbers and calcs '!B$15</f>
        <v>893.6299323475389</v>
      </c>
      <c r="M66" s="3">
        <f>'Numbers and calcs '!B$15-'Shear '!C66</f>
        <v>90</v>
      </c>
      <c r="N66" s="3">
        <f t="shared" si="5"/>
        <v>313.6299323475389</v>
      </c>
      <c r="O66" s="1">
        <f t="shared" si="6"/>
        <v>201.81496617376945</v>
      </c>
      <c r="P66" s="1">
        <f t="shared" si="7"/>
        <v>111.81496617376945</v>
      </c>
      <c r="Q66">
        <f t="shared" ref="Q66:Q67" si="8">N66/M66</f>
        <v>3.4847770260837656</v>
      </c>
    </row>
    <row r="67" spans="1:17" x14ac:dyDescent="0.2">
      <c r="A67">
        <v>11.09</v>
      </c>
      <c r="B67">
        <v>536</v>
      </c>
      <c r="C67">
        <v>581</v>
      </c>
      <c r="D67" s="8"/>
      <c r="E67" s="7">
        <f>((A67-A$2)/'Numbers and calcs '!D$21)</f>
        <v>2.4846343076702092E-2</v>
      </c>
      <c r="F67" s="3">
        <f t="shared" ref="F67" si="9">E67*100</f>
        <v>2.4846343076702091</v>
      </c>
      <c r="G67" s="1">
        <f t="shared" ref="G67" si="10">B67-B$2</f>
        <v>385</v>
      </c>
      <c r="H67" s="3">
        <f>'Numbers and calcs '!C$21/(1-E67)</f>
        <v>1732.3243802502056</v>
      </c>
      <c r="I67" s="1">
        <f t="shared" ref="I67" si="11">G67</f>
        <v>385</v>
      </c>
      <c r="J67" s="3">
        <f t="shared" ref="J67" si="12">(I67/H67)*1000</f>
        <v>222.24475068831686</v>
      </c>
      <c r="K67" s="19">
        <f>J67-(0.00004*(F67^3)-0.0047*(F67^2)+0.1596*F67)*((38/'Numbers and calcs '!C$3)*(0.31/0.2))</f>
        <v>221.793004663788</v>
      </c>
      <c r="L67" s="3">
        <f>K67+'Numbers and calcs '!B$15</f>
        <v>891.793004663788</v>
      </c>
      <c r="M67" s="3">
        <f>'Numbers and calcs '!B$15-'Shear '!C67</f>
        <v>89</v>
      </c>
      <c r="N67" s="3">
        <f t="shared" ref="N67" si="13">L67-C67</f>
        <v>310.793004663788</v>
      </c>
      <c r="O67" s="1">
        <f t="shared" ref="O67" si="14">0.5*(N67+M67)</f>
        <v>199.896502331894</v>
      </c>
      <c r="P67" s="1">
        <f t="shared" ref="P67" si="15">0.5*K67</f>
        <v>110.896502331894</v>
      </c>
      <c r="Q67">
        <f t="shared" si="8"/>
        <v>3.4920562321773931</v>
      </c>
    </row>
    <row r="68" spans="1:17" x14ac:dyDescent="0.2">
      <c r="A68">
        <v>11.13</v>
      </c>
      <c r="B68">
        <v>537</v>
      </c>
      <c r="C68">
        <v>582</v>
      </c>
      <c r="D68" s="8"/>
      <c r="E68" s="7">
        <f>((A68-A$2)/'Numbers and calcs '!D$21)</f>
        <v>2.5272889738963081E-2</v>
      </c>
      <c r="F68" s="3">
        <f t="shared" ref="F68:F131" si="16">E68*100</f>
        <v>2.527288973896308</v>
      </c>
      <c r="G68" s="1">
        <f t="shared" ref="G68:G131" si="17">B68-B$2</f>
        <v>386</v>
      </c>
      <c r="H68" s="3">
        <f>'Numbers and calcs '!C$21/(1-E68)</f>
        <v>1733.0824562025114</v>
      </c>
      <c r="I68" s="1">
        <f t="shared" ref="I68:I131" si="18">G68</f>
        <v>386</v>
      </c>
      <c r="J68" s="3">
        <f t="shared" ref="J68:J131" si="19">(I68/H68)*1000</f>
        <v>222.72454413149731</v>
      </c>
      <c r="K68" s="19">
        <f>J68-(0.00004*(F68^3)-0.0047*(F68^2)+0.1596*F68)*((38/'Numbers and calcs '!C$3)*(0.31/0.2))</f>
        <v>222.26563800913297</v>
      </c>
      <c r="L68" s="3">
        <f>K68+'Numbers and calcs '!B$15</f>
        <v>892.265638009133</v>
      </c>
      <c r="M68" s="3">
        <f>'Numbers and calcs '!B$15-'Shear '!C68</f>
        <v>88</v>
      </c>
      <c r="N68" s="3">
        <f t="shared" ref="N68:N131" si="20">L68-C68</f>
        <v>310.265638009133</v>
      </c>
      <c r="O68" s="1">
        <f t="shared" ref="O68:O131" si="21">0.5*(N68+M68)</f>
        <v>199.1328190045665</v>
      </c>
      <c r="P68" s="1">
        <f t="shared" ref="P68:P131" si="22">0.5*K68</f>
        <v>111.13281900456649</v>
      </c>
      <c r="Q68">
        <f t="shared" ref="Q68:Q131" si="23">N68/M68</f>
        <v>3.5257458864674205</v>
      </c>
    </row>
    <row r="69" spans="1:17" x14ac:dyDescent="0.2">
      <c r="A69">
        <v>11.17</v>
      </c>
      <c r="B69">
        <v>537</v>
      </c>
      <c r="C69">
        <v>582</v>
      </c>
      <c r="D69" s="8"/>
      <c r="E69" s="7">
        <f>((A69-A$2)/'Numbers and calcs '!D$21)</f>
        <v>2.5699436401224053E-2</v>
      </c>
      <c r="F69" s="3">
        <f t="shared" si="16"/>
        <v>2.5699436401224052</v>
      </c>
      <c r="G69" s="1">
        <f t="shared" si="17"/>
        <v>386</v>
      </c>
      <c r="H69" s="3">
        <f>'Numbers and calcs '!C$21/(1-E69)</f>
        <v>1733.8411959228144</v>
      </c>
      <c r="I69" s="1">
        <f t="shared" si="18"/>
        <v>386</v>
      </c>
      <c r="J69" s="3">
        <f t="shared" si="19"/>
        <v>222.62707848198087</v>
      </c>
      <c r="K69" s="19">
        <f>J69-(0.00004*(F69^3)-0.0047*(F69^2)+0.1596*F69)*((38/'Numbers and calcs '!C$3)*(0.31/0.2))</f>
        <v>222.16103189386868</v>
      </c>
      <c r="L69" s="3">
        <f>K69+'Numbers and calcs '!B$15</f>
        <v>892.16103189386865</v>
      </c>
      <c r="M69" s="3">
        <f>'Numbers and calcs '!B$15-'Shear '!C69</f>
        <v>88</v>
      </c>
      <c r="N69" s="3">
        <f t="shared" si="20"/>
        <v>310.16103189386865</v>
      </c>
      <c r="O69" s="1">
        <f t="shared" si="21"/>
        <v>199.08051594693433</v>
      </c>
      <c r="P69" s="1">
        <f t="shared" si="22"/>
        <v>111.08051594693434</v>
      </c>
      <c r="Q69">
        <f t="shared" si="23"/>
        <v>3.5245571806121436</v>
      </c>
    </row>
    <row r="70" spans="1:17" x14ac:dyDescent="0.2">
      <c r="A70">
        <v>11.22</v>
      </c>
      <c r="B70">
        <v>535</v>
      </c>
      <c r="C70">
        <v>583</v>
      </c>
      <c r="D70" s="8"/>
      <c r="E70" s="7">
        <f>((A70-A$2)/'Numbers and calcs '!D$21)</f>
        <v>2.6232619729050288E-2</v>
      </c>
      <c r="F70" s="3">
        <f t="shared" si="16"/>
        <v>2.6232619729050288</v>
      </c>
      <c r="G70" s="1">
        <f t="shared" si="17"/>
        <v>384</v>
      </c>
      <c r="H70" s="3">
        <f>'Numbers and calcs '!C$21/(1-E70)</f>
        <v>1734.7905553257831</v>
      </c>
      <c r="I70" s="1">
        <f t="shared" si="18"/>
        <v>384</v>
      </c>
      <c r="J70" s="3">
        <f t="shared" si="19"/>
        <v>221.35236949562892</v>
      </c>
      <c r="K70" s="19">
        <f>J70-(0.00004*(F70^3)-0.0047*(F70^2)+0.1596*F70)*((38/'Numbers and calcs '!C$3)*(0.31/0.2))</f>
        <v>220.87742489813667</v>
      </c>
      <c r="L70" s="3">
        <f>K70+'Numbers and calcs '!B$15</f>
        <v>890.87742489813672</v>
      </c>
      <c r="M70" s="3">
        <f>'Numbers and calcs '!B$15-'Shear '!C70</f>
        <v>87</v>
      </c>
      <c r="N70" s="3">
        <f t="shared" si="20"/>
        <v>307.87742489813672</v>
      </c>
      <c r="O70" s="1">
        <f t="shared" si="21"/>
        <v>197.43871244906836</v>
      </c>
      <c r="P70" s="1">
        <f t="shared" si="22"/>
        <v>110.43871244906833</v>
      </c>
      <c r="Q70">
        <f t="shared" si="23"/>
        <v>3.5388209758406521</v>
      </c>
    </row>
    <row r="71" spans="1:17" x14ac:dyDescent="0.2">
      <c r="A71">
        <v>11.26</v>
      </c>
      <c r="B71">
        <v>534</v>
      </c>
      <c r="C71">
        <v>584</v>
      </c>
      <c r="D71" s="8"/>
      <c r="E71" s="7">
        <f>((A71-A$2)/'Numbers and calcs '!D$21)</f>
        <v>2.6659166391311259E-2</v>
      </c>
      <c r="F71" s="3">
        <f t="shared" si="16"/>
        <v>2.665916639131126</v>
      </c>
      <c r="G71" s="1">
        <f t="shared" si="17"/>
        <v>383</v>
      </c>
      <c r="H71" s="3">
        <f>'Numbers and calcs '!C$21/(1-E71)</f>
        <v>1735.5507917152836</v>
      </c>
      <c r="I71" s="1">
        <f t="shared" si="18"/>
        <v>383</v>
      </c>
      <c r="J71" s="3">
        <f t="shared" si="19"/>
        <v>220.67922288893229</v>
      </c>
      <c r="K71" s="19">
        <f>J71-(0.00004*(F71^3)-0.0047*(F71^2)+0.1596*F71)*((38/'Numbers and calcs '!C$3)*(0.31/0.2))</f>
        <v>220.197181914325</v>
      </c>
      <c r="L71" s="3">
        <f>K71+'Numbers and calcs '!B$15</f>
        <v>890.19718191432503</v>
      </c>
      <c r="M71" s="3">
        <f>'Numbers and calcs '!B$15-'Shear '!C71</f>
        <v>86</v>
      </c>
      <c r="N71" s="3">
        <f t="shared" si="20"/>
        <v>306.19718191432503</v>
      </c>
      <c r="O71" s="1">
        <f t="shared" si="21"/>
        <v>196.09859095716251</v>
      </c>
      <c r="P71" s="1">
        <f t="shared" si="22"/>
        <v>110.0985909571625</v>
      </c>
      <c r="Q71">
        <f t="shared" si="23"/>
        <v>3.5604323478409885</v>
      </c>
    </row>
    <row r="72" spans="1:17" x14ac:dyDescent="0.2">
      <c r="A72">
        <v>11.3</v>
      </c>
      <c r="B72">
        <v>534</v>
      </c>
      <c r="C72">
        <v>585</v>
      </c>
      <c r="D72" s="8"/>
      <c r="E72" s="7">
        <f>((A72-A$2)/'Numbers and calcs '!D$21)</f>
        <v>2.7085713053572248E-2</v>
      </c>
      <c r="F72" s="3">
        <f t="shared" si="16"/>
        <v>2.7085713053572249</v>
      </c>
      <c r="G72" s="1">
        <f t="shared" si="17"/>
        <v>383</v>
      </c>
      <c r="H72" s="3">
        <f>'Numbers and calcs '!C$21/(1-E72)</f>
        <v>1736.3116947129299</v>
      </c>
      <c r="I72" s="1">
        <f t="shared" si="18"/>
        <v>383</v>
      </c>
      <c r="J72" s="3">
        <f t="shared" si="19"/>
        <v>220.58251474446391</v>
      </c>
      <c r="K72" s="19">
        <f>J72-(0.00004*(F72^3)-0.0047*(F72^2)+0.1596*F72)*((38/'Numbers and calcs '!C$3)*(0.31/0.2))</f>
        <v>220.09339695054985</v>
      </c>
      <c r="L72" s="3">
        <f>K72+'Numbers and calcs '!B$15</f>
        <v>890.09339695054985</v>
      </c>
      <c r="M72" s="3">
        <f>'Numbers and calcs '!B$15-'Shear '!C72</f>
        <v>85</v>
      </c>
      <c r="N72" s="3">
        <f t="shared" si="20"/>
        <v>305.09339695054985</v>
      </c>
      <c r="O72" s="1">
        <f t="shared" si="21"/>
        <v>195.04669847527492</v>
      </c>
      <c r="P72" s="1">
        <f t="shared" si="22"/>
        <v>110.04669847527492</v>
      </c>
      <c r="Q72">
        <f t="shared" si="23"/>
        <v>3.5893340817711747</v>
      </c>
    </row>
    <row r="73" spans="1:17" x14ac:dyDescent="0.2">
      <c r="A73">
        <v>11.34</v>
      </c>
      <c r="B73">
        <v>534</v>
      </c>
      <c r="C73">
        <v>585</v>
      </c>
      <c r="D73" s="8"/>
      <c r="E73" s="7">
        <f>((A73-A$2)/'Numbers and calcs '!D$21)</f>
        <v>2.751225971583322E-2</v>
      </c>
      <c r="F73" s="3">
        <f t="shared" si="16"/>
        <v>2.751225971583322</v>
      </c>
      <c r="G73" s="1">
        <f t="shared" si="17"/>
        <v>383</v>
      </c>
      <c r="H73" s="3">
        <f>'Numbers and calcs '!C$21/(1-E73)</f>
        <v>1737.0732651958731</v>
      </c>
      <c r="I73" s="1">
        <f t="shared" si="18"/>
        <v>383</v>
      </c>
      <c r="J73" s="3">
        <f t="shared" si="19"/>
        <v>220.48580659999553</v>
      </c>
      <c r="K73" s="19">
        <f>J73-(0.00004*(F73^3)-0.0047*(F73^2)+0.1596*F73)*((38/'Numbers and calcs '!C$3)*(0.31/0.2))</f>
        <v>219.98963152172772</v>
      </c>
      <c r="L73" s="3">
        <f>K73+'Numbers and calcs '!B$15</f>
        <v>889.98963152172769</v>
      </c>
      <c r="M73" s="3">
        <f>'Numbers and calcs '!B$15-'Shear '!C73</f>
        <v>85</v>
      </c>
      <c r="N73" s="3">
        <f t="shared" si="20"/>
        <v>304.98963152172769</v>
      </c>
      <c r="O73" s="1">
        <f t="shared" si="21"/>
        <v>194.99481576086384</v>
      </c>
      <c r="P73" s="1">
        <f t="shared" si="22"/>
        <v>109.99481576086386</v>
      </c>
      <c r="Q73">
        <f t="shared" si="23"/>
        <v>3.5881133120203259</v>
      </c>
    </row>
    <row r="74" spans="1:17" x14ac:dyDescent="0.2">
      <c r="A74">
        <v>11.38</v>
      </c>
      <c r="B74">
        <v>534</v>
      </c>
      <c r="C74">
        <v>586</v>
      </c>
      <c r="D74" s="8"/>
      <c r="E74" s="7">
        <f>((A74-A$2)/'Numbers and calcs '!D$21)</f>
        <v>2.7938806378094209E-2</v>
      </c>
      <c r="F74" s="3">
        <f t="shared" si="16"/>
        <v>2.793880637809421</v>
      </c>
      <c r="G74" s="1">
        <f t="shared" si="17"/>
        <v>383</v>
      </c>
      <c r="H74" s="3">
        <f>'Numbers and calcs '!C$21/(1-E74)</f>
        <v>1737.8355040428034</v>
      </c>
      <c r="I74" s="1">
        <f t="shared" si="18"/>
        <v>383</v>
      </c>
      <c r="J74" s="3">
        <f t="shared" si="19"/>
        <v>220.38909845552712</v>
      </c>
      <c r="K74" s="19">
        <f>J74-(0.00004*(F74^3)-0.0047*(F74^2)+0.1596*F74)*((38/'Numbers and calcs '!C$3)*(0.31/0.2))</f>
        <v>219.88588560500341</v>
      </c>
      <c r="L74" s="3">
        <f>K74+'Numbers and calcs '!B$15</f>
        <v>889.88588560500341</v>
      </c>
      <c r="M74" s="3">
        <f>'Numbers and calcs '!B$15-'Shear '!C74</f>
        <v>84</v>
      </c>
      <c r="N74" s="3">
        <f t="shared" si="20"/>
        <v>303.88588560500341</v>
      </c>
      <c r="O74" s="1">
        <f t="shared" si="21"/>
        <v>193.9429428025017</v>
      </c>
      <c r="P74" s="1">
        <f t="shared" si="22"/>
        <v>109.9429428025017</v>
      </c>
      <c r="Q74">
        <f t="shared" si="23"/>
        <v>3.6176891143452785</v>
      </c>
    </row>
    <row r="75" spans="1:17" x14ac:dyDescent="0.2">
      <c r="A75">
        <v>11.42</v>
      </c>
      <c r="B75">
        <v>532</v>
      </c>
      <c r="C75">
        <v>587</v>
      </c>
      <c r="D75" s="8"/>
      <c r="E75" s="7">
        <f>((A75-A$2)/'Numbers and calcs '!D$21)</f>
        <v>2.836535304035518E-2</v>
      </c>
      <c r="F75" s="3">
        <f t="shared" si="16"/>
        <v>2.8365353040355181</v>
      </c>
      <c r="G75" s="1">
        <f t="shared" si="17"/>
        <v>381</v>
      </c>
      <c r="H75" s="3">
        <f>'Numbers and calcs '!C$21/(1-E75)</f>
        <v>1738.5984121339543</v>
      </c>
      <c r="I75" s="1">
        <f t="shared" si="18"/>
        <v>381</v>
      </c>
      <c r="J75" s="3">
        <f t="shared" si="19"/>
        <v>219.14203840342918</v>
      </c>
      <c r="K75" s="19">
        <f>J75-(0.00004*(F75^3)-0.0047*(F75^2)+0.1596*F75)*((38/'Numbers and calcs '!C$3)*(0.31/0.2))</f>
        <v>218.63180726989222</v>
      </c>
      <c r="L75" s="3">
        <f>K75+'Numbers and calcs '!B$15</f>
        <v>888.63180726989219</v>
      </c>
      <c r="M75" s="3">
        <f>'Numbers and calcs '!B$15-'Shear '!C75</f>
        <v>83</v>
      </c>
      <c r="N75" s="3">
        <f t="shared" si="20"/>
        <v>301.63180726989219</v>
      </c>
      <c r="O75" s="1">
        <f t="shared" si="21"/>
        <v>192.3159036349461</v>
      </c>
      <c r="P75" s="1">
        <f t="shared" si="22"/>
        <v>109.31590363494611</v>
      </c>
      <c r="Q75">
        <f t="shared" si="23"/>
        <v>3.6341181598782191</v>
      </c>
    </row>
    <row r="76" spans="1:17" x14ac:dyDescent="0.2">
      <c r="A76">
        <v>11.47</v>
      </c>
      <c r="B76">
        <v>532</v>
      </c>
      <c r="C76">
        <v>588</v>
      </c>
      <c r="D76" s="8"/>
      <c r="E76" s="7">
        <f>((A76-A$2)/'Numbers and calcs '!D$21)</f>
        <v>2.8898536368181411E-2</v>
      </c>
      <c r="F76" s="3">
        <f t="shared" si="16"/>
        <v>2.8898536368181413</v>
      </c>
      <c r="G76" s="1">
        <f t="shared" si="17"/>
        <v>381</v>
      </c>
      <c r="H76" s="3">
        <f>'Numbers and calcs '!C$21/(1-E76)</f>
        <v>1739.552989716062</v>
      </c>
      <c r="I76" s="1">
        <f t="shared" si="18"/>
        <v>381</v>
      </c>
      <c r="J76" s="3">
        <f t="shared" si="19"/>
        <v>219.0217844770504</v>
      </c>
      <c r="K76" s="19">
        <f>J76-(0.00004*(F76^3)-0.0047*(F76^2)+0.1596*F76)*((38/'Numbers and calcs '!C$3)*(0.31/0.2))</f>
        <v>218.5028078616759</v>
      </c>
      <c r="L76" s="3">
        <f>K76+'Numbers and calcs '!B$15</f>
        <v>888.50280786167593</v>
      </c>
      <c r="M76" s="3">
        <f>'Numbers and calcs '!B$15-'Shear '!C76</f>
        <v>82</v>
      </c>
      <c r="N76" s="3">
        <f t="shared" si="20"/>
        <v>300.50280786167593</v>
      </c>
      <c r="O76" s="1">
        <f t="shared" si="21"/>
        <v>191.25140393083797</v>
      </c>
      <c r="P76" s="1">
        <f t="shared" si="22"/>
        <v>109.25140393083795</v>
      </c>
      <c r="Q76">
        <f t="shared" si="23"/>
        <v>3.6646683885570237</v>
      </c>
    </row>
    <row r="77" spans="1:17" x14ac:dyDescent="0.2">
      <c r="A77">
        <v>11.51</v>
      </c>
      <c r="B77">
        <v>533</v>
      </c>
      <c r="C77">
        <v>588</v>
      </c>
      <c r="D77" s="8"/>
      <c r="E77" s="7">
        <f>((A77-A$2)/'Numbers and calcs '!D$21)</f>
        <v>2.9325083030442383E-2</v>
      </c>
      <c r="F77" s="3">
        <f t="shared" si="16"/>
        <v>2.9325083030442385</v>
      </c>
      <c r="G77" s="1">
        <f t="shared" si="17"/>
        <v>382</v>
      </c>
      <c r="H77" s="3">
        <f>'Numbers and calcs '!C$21/(1-E77)</f>
        <v>1740.3174068330779</v>
      </c>
      <c r="I77" s="1">
        <f t="shared" si="18"/>
        <v>382</v>
      </c>
      <c r="J77" s="3">
        <f t="shared" si="19"/>
        <v>219.50018916097611</v>
      </c>
      <c r="K77" s="19">
        <f>J77-(0.00004*(F77^3)-0.0047*(F77^2)+0.1596*F77)*((38/'Numbers and calcs '!C$3)*(0.31/0.2))</f>
        <v>218.97423802982001</v>
      </c>
      <c r="L77" s="3">
        <f>K77+'Numbers and calcs '!B$15</f>
        <v>888.97423802982007</v>
      </c>
      <c r="M77" s="3">
        <f>'Numbers and calcs '!B$15-'Shear '!C77</f>
        <v>82</v>
      </c>
      <c r="N77" s="3">
        <f t="shared" si="20"/>
        <v>300.97423802982007</v>
      </c>
      <c r="O77" s="1">
        <f t="shared" si="21"/>
        <v>191.48711901491004</v>
      </c>
      <c r="P77" s="1">
        <f t="shared" si="22"/>
        <v>109.48711901491001</v>
      </c>
      <c r="Q77">
        <f t="shared" si="23"/>
        <v>3.6704175369490253</v>
      </c>
    </row>
    <row r="78" spans="1:17" x14ac:dyDescent="0.2">
      <c r="A78">
        <v>11.55</v>
      </c>
      <c r="B78">
        <v>532</v>
      </c>
      <c r="C78">
        <v>589</v>
      </c>
      <c r="D78" s="8"/>
      <c r="E78" s="7">
        <f>((A78-A$2)/'Numbers and calcs '!D$21)</f>
        <v>2.9751629692703372E-2</v>
      </c>
      <c r="F78" s="3">
        <f t="shared" si="16"/>
        <v>2.9751629692703374</v>
      </c>
      <c r="G78" s="1">
        <f t="shared" si="17"/>
        <v>381</v>
      </c>
      <c r="H78" s="3">
        <f>'Numbers and calcs '!C$21/(1-E78)</f>
        <v>1741.0824960657703</v>
      </c>
      <c r="I78" s="1">
        <f t="shared" si="18"/>
        <v>381</v>
      </c>
      <c r="J78" s="3">
        <f t="shared" si="19"/>
        <v>218.82937819484434</v>
      </c>
      <c r="K78" s="19">
        <f>J78-(0.00004*(F78^3)-0.0047*(F78^2)+0.1596*F78)*((38/'Numbers and calcs '!C$3)*(0.31/0.2))</f>
        <v>218.2964719628699</v>
      </c>
      <c r="L78" s="3">
        <f>K78+'Numbers and calcs '!B$15</f>
        <v>888.29647196286987</v>
      </c>
      <c r="M78" s="3">
        <f>'Numbers and calcs '!B$15-'Shear '!C78</f>
        <v>81</v>
      </c>
      <c r="N78" s="3">
        <f t="shared" si="20"/>
        <v>299.29647196286987</v>
      </c>
      <c r="O78" s="1">
        <f t="shared" si="21"/>
        <v>190.14823598143494</v>
      </c>
      <c r="P78" s="1">
        <f t="shared" si="22"/>
        <v>109.14823598143495</v>
      </c>
      <c r="Q78">
        <f t="shared" si="23"/>
        <v>3.6950181723811095</v>
      </c>
    </row>
    <row r="79" spans="1:17" x14ac:dyDescent="0.2">
      <c r="A79">
        <v>11.59</v>
      </c>
      <c r="B79">
        <v>531</v>
      </c>
      <c r="C79">
        <v>589</v>
      </c>
      <c r="D79" s="8"/>
      <c r="E79" s="7">
        <f>((A79-A$2)/'Numbers and calcs '!D$21)</f>
        <v>3.0178176354964344E-2</v>
      </c>
      <c r="F79" s="3">
        <f t="shared" si="16"/>
        <v>3.0178176354964346</v>
      </c>
      <c r="G79" s="1">
        <f t="shared" si="17"/>
        <v>380</v>
      </c>
      <c r="H79" s="3">
        <f>'Numbers and calcs '!C$21/(1-E79)</f>
        <v>1741.8482583009679</v>
      </c>
      <c r="I79" s="1">
        <f t="shared" si="18"/>
        <v>380</v>
      </c>
      <c r="J79" s="3">
        <f t="shared" si="19"/>
        <v>218.15907223207793</v>
      </c>
      <c r="K79" s="19">
        <f>J79-(0.00004*(F79^3)-0.0047*(F79^2)+0.1596*F79)*((38/'Numbers and calcs '!C$3)*(0.31/0.2))</f>
        <v>217.61923029139322</v>
      </c>
      <c r="L79" s="3">
        <f>K79+'Numbers and calcs '!B$15</f>
        <v>887.61923029139325</v>
      </c>
      <c r="M79" s="3">
        <f>'Numbers and calcs '!B$15-'Shear '!C79</f>
        <v>81</v>
      </c>
      <c r="N79" s="3">
        <f t="shared" si="20"/>
        <v>298.61923029139325</v>
      </c>
      <c r="O79" s="1">
        <f t="shared" si="21"/>
        <v>189.80961514569663</v>
      </c>
      <c r="P79" s="1">
        <f t="shared" si="22"/>
        <v>108.80961514569661</v>
      </c>
      <c r="Q79">
        <f t="shared" si="23"/>
        <v>3.6866571640912746</v>
      </c>
    </row>
    <row r="80" spans="1:17" x14ac:dyDescent="0.2">
      <c r="A80">
        <v>11.63</v>
      </c>
      <c r="B80">
        <v>530</v>
      </c>
      <c r="C80">
        <v>590</v>
      </c>
      <c r="D80" s="8"/>
      <c r="E80" s="7">
        <f>((A80-A$2)/'Numbers and calcs '!D$21)</f>
        <v>3.0604723017225333E-2</v>
      </c>
      <c r="F80" s="3">
        <f t="shared" si="16"/>
        <v>3.060472301722533</v>
      </c>
      <c r="G80" s="1">
        <f t="shared" si="17"/>
        <v>379</v>
      </c>
      <c r="H80" s="3">
        <f>'Numbers and calcs '!C$21/(1-E80)</f>
        <v>1742.6146944270606</v>
      </c>
      <c r="I80" s="1">
        <f t="shared" si="18"/>
        <v>379</v>
      </c>
      <c r="J80" s="3">
        <f t="shared" si="19"/>
        <v>217.48927127267692</v>
      </c>
      <c r="K80" s="19">
        <f>J80-(0.00004*(F80^3)-0.0047*(F80^2)+0.1596*F80)*((38/'Numbers and calcs '!C$3)*(0.31/0.2))</f>
        <v>216.9425129925348</v>
      </c>
      <c r="L80" s="3">
        <f>K80+'Numbers and calcs '!B$15</f>
        <v>886.94251299253483</v>
      </c>
      <c r="M80" s="3">
        <f>'Numbers and calcs '!B$15-'Shear '!C80</f>
        <v>80</v>
      </c>
      <c r="N80" s="3">
        <f t="shared" si="20"/>
        <v>296.94251299253483</v>
      </c>
      <c r="O80" s="1">
        <f t="shared" si="21"/>
        <v>188.47125649626742</v>
      </c>
      <c r="P80" s="1">
        <f t="shared" si="22"/>
        <v>108.4712564962674</v>
      </c>
      <c r="Q80">
        <f t="shared" si="23"/>
        <v>3.7117814124066855</v>
      </c>
    </row>
    <row r="81" spans="1:17" x14ac:dyDescent="0.2">
      <c r="A81">
        <v>11.67</v>
      </c>
      <c r="B81">
        <v>529</v>
      </c>
      <c r="C81">
        <v>591</v>
      </c>
      <c r="D81" s="8"/>
      <c r="E81" s="7">
        <f>((A81-A$2)/'Numbers and calcs '!D$21)</f>
        <v>3.1031269679486304E-2</v>
      </c>
      <c r="F81" s="3">
        <f t="shared" si="16"/>
        <v>3.1031269679486306</v>
      </c>
      <c r="G81" s="1">
        <f t="shared" si="17"/>
        <v>378</v>
      </c>
      <c r="H81" s="3">
        <f>'Numbers and calcs '!C$21/(1-E81)</f>
        <v>1743.381805334003</v>
      </c>
      <c r="I81" s="1">
        <f t="shared" si="18"/>
        <v>378</v>
      </c>
      <c r="J81" s="3">
        <f t="shared" si="19"/>
        <v>216.81997531664123</v>
      </c>
      <c r="K81" s="19">
        <f>J81-(0.00004*(F81^3)-0.0047*(F81^2)+0.1596*F81)*((38/'Numbers and calcs '!C$3)*(0.31/0.2))</f>
        <v>216.26632004343941</v>
      </c>
      <c r="L81" s="3">
        <f>K81+'Numbers and calcs '!B$15</f>
        <v>886.26632004343946</v>
      </c>
      <c r="M81" s="3">
        <f>'Numbers and calcs '!B$15-'Shear '!C81</f>
        <v>79</v>
      </c>
      <c r="N81" s="3">
        <f t="shared" si="20"/>
        <v>295.26632004343946</v>
      </c>
      <c r="O81" s="1">
        <f t="shared" si="21"/>
        <v>187.13316002171973</v>
      </c>
      <c r="P81" s="1">
        <f t="shared" si="22"/>
        <v>108.1331600217197</v>
      </c>
      <c r="Q81">
        <f t="shared" si="23"/>
        <v>3.7375483549802464</v>
      </c>
    </row>
    <row r="82" spans="1:17" x14ac:dyDescent="0.2">
      <c r="A82">
        <v>11.71</v>
      </c>
      <c r="B82">
        <v>529</v>
      </c>
      <c r="C82">
        <v>591</v>
      </c>
      <c r="D82" s="8"/>
      <c r="E82" s="7">
        <f>((A82-A$2)/'Numbers and calcs '!D$21)</f>
        <v>3.1457816341747297E-2</v>
      </c>
      <c r="F82" s="3">
        <f t="shared" si="16"/>
        <v>3.1457816341747296</v>
      </c>
      <c r="G82" s="1">
        <f t="shared" si="17"/>
        <v>378</v>
      </c>
      <c r="H82" s="3">
        <f>'Numbers and calcs '!C$21/(1-E82)</f>
        <v>1744.1495919133163</v>
      </c>
      <c r="I82" s="1">
        <f t="shared" si="18"/>
        <v>378</v>
      </c>
      <c r="J82" s="3">
        <f t="shared" si="19"/>
        <v>216.7245296805863</v>
      </c>
      <c r="K82" s="19">
        <f>J82-(0.00004*(F82^3)-0.0047*(F82^2)+0.1596*F82)*((38/'Numbers and calcs '!C$3)*(0.31/0.2))</f>
        <v>216.16399673786725</v>
      </c>
      <c r="L82" s="3">
        <f>K82+'Numbers and calcs '!B$15</f>
        <v>886.16399673786725</v>
      </c>
      <c r="M82" s="3">
        <f>'Numbers and calcs '!B$15-'Shear '!C82</f>
        <v>79</v>
      </c>
      <c r="N82" s="3">
        <f t="shared" si="20"/>
        <v>295.16399673786725</v>
      </c>
      <c r="O82" s="1">
        <f t="shared" si="21"/>
        <v>187.08199836893363</v>
      </c>
      <c r="P82" s="1">
        <f t="shared" si="22"/>
        <v>108.08199836893363</v>
      </c>
      <c r="Q82">
        <f t="shared" si="23"/>
        <v>3.7362531232641425</v>
      </c>
    </row>
    <row r="83" spans="1:17" x14ac:dyDescent="0.2">
      <c r="A83">
        <v>11.76</v>
      </c>
      <c r="B83">
        <v>529</v>
      </c>
      <c r="C83">
        <v>592</v>
      </c>
      <c r="D83" s="8"/>
      <c r="E83" s="7">
        <f>((A83-A$2)/'Numbers and calcs '!D$21)</f>
        <v>3.1990999669573507E-2</v>
      </c>
      <c r="F83" s="3">
        <f t="shared" si="16"/>
        <v>3.1990999669573505</v>
      </c>
      <c r="G83" s="1">
        <f t="shared" si="17"/>
        <v>378</v>
      </c>
      <c r="H83" s="3">
        <f>'Numbers and calcs '!C$21/(1-E83)</f>
        <v>1745.1102766624517</v>
      </c>
      <c r="I83" s="1">
        <f t="shared" si="18"/>
        <v>378</v>
      </c>
      <c r="J83" s="3">
        <f t="shared" si="19"/>
        <v>216.60522263551758</v>
      </c>
      <c r="K83" s="19">
        <f>J83-(0.00004*(F83^3)-0.0047*(F83^2)+0.1596*F83)*((38/'Numbers and calcs '!C$3)*(0.31/0.2))</f>
        <v>216.03611974481512</v>
      </c>
      <c r="L83" s="3">
        <f>K83+'Numbers and calcs '!B$15</f>
        <v>886.0361197448151</v>
      </c>
      <c r="M83" s="3">
        <f>'Numbers and calcs '!B$15-'Shear '!C83</f>
        <v>78</v>
      </c>
      <c r="N83" s="3">
        <f t="shared" si="20"/>
        <v>294.0361197448151</v>
      </c>
      <c r="O83" s="1">
        <f t="shared" si="21"/>
        <v>186.01805987240755</v>
      </c>
      <c r="P83" s="1">
        <f t="shared" si="22"/>
        <v>108.01805987240756</v>
      </c>
      <c r="Q83">
        <f t="shared" si="23"/>
        <v>3.7696938428822446</v>
      </c>
    </row>
    <row r="84" spans="1:17" x14ac:dyDescent="0.2">
      <c r="A84">
        <v>11.8</v>
      </c>
      <c r="B84">
        <v>526</v>
      </c>
      <c r="C84">
        <v>592</v>
      </c>
      <c r="D84" s="8"/>
      <c r="E84" s="7">
        <f>((A84-A$2)/'Numbers and calcs '!D$21)</f>
        <v>3.2417546331834496E-2</v>
      </c>
      <c r="F84" s="3">
        <f t="shared" si="16"/>
        <v>3.2417546331834495</v>
      </c>
      <c r="G84" s="1">
        <f t="shared" si="17"/>
        <v>375</v>
      </c>
      <c r="H84" s="3">
        <f>'Numbers and calcs '!C$21/(1-E84)</f>
        <v>1745.8795867723711</v>
      </c>
      <c r="I84" s="1">
        <f t="shared" si="18"/>
        <v>375</v>
      </c>
      <c r="J84" s="3">
        <f t="shared" si="19"/>
        <v>214.79144543597482</v>
      </c>
      <c r="K84" s="19">
        <f>J84-(0.00004*(F84^3)-0.0047*(F84^2)+0.1596*F84)*((38/'Numbers and calcs '!C$3)*(0.31/0.2))</f>
        <v>214.21550827016139</v>
      </c>
      <c r="L84" s="3">
        <f>K84+'Numbers and calcs '!B$15</f>
        <v>884.21550827016142</v>
      </c>
      <c r="M84" s="3">
        <f>'Numbers and calcs '!B$15-'Shear '!C84</f>
        <v>78</v>
      </c>
      <c r="N84" s="3">
        <f t="shared" si="20"/>
        <v>292.21550827016142</v>
      </c>
      <c r="O84" s="1">
        <f t="shared" si="21"/>
        <v>185.10775413508071</v>
      </c>
      <c r="P84" s="1">
        <f t="shared" si="22"/>
        <v>107.1077541350807</v>
      </c>
      <c r="Q84">
        <f t="shared" si="23"/>
        <v>3.7463526701302747</v>
      </c>
    </row>
    <row r="85" spans="1:17" x14ac:dyDescent="0.2">
      <c r="A85">
        <v>11.84</v>
      </c>
      <c r="B85">
        <v>526</v>
      </c>
      <c r="C85">
        <v>592</v>
      </c>
      <c r="D85" s="8"/>
      <c r="E85" s="7">
        <f>((A85-A$2)/'Numbers and calcs '!D$21)</f>
        <v>3.2844092994095471E-2</v>
      </c>
      <c r="F85" s="3">
        <f t="shared" si="16"/>
        <v>3.2844092994095471</v>
      </c>
      <c r="G85" s="1">
        <f t="shared" si="17"/>
        <v>375</v>
      </c>
      <c r="H85" s="3">
        <f>'Numbers and calcs '!C$21/(1-E85)</f>
        <v>1746.6495754629773</v>
      </c>
      <c r="I85" s="1">
        <f t="shared" si="18"/>
        <v>375</v>
      </c>
      <c r="J85" s="3">
        <f t="shared" si="19"/>
        <v>214.69675730496786</v>
      </c>
      <c r="K85" s="19">
        <f>J85-(0.00004*(F85^3)-0.0047*(F85^2)+0.1596*F85)*((38/'Numbers and calcs '!C$3)*(0.31/0.2))</f>
        <v>214.11400511330655</v>
      </c>
      <c r="L85" s="3">
        <f>K85+'Numbers and calcs '!B$15</f>
        <v>884.11400511330658</v>
      </c>
      <c r="M85" s="3">
        <f>'Numbers and calcs '!B$15-'Shear '!C85</f>
        <v>78</v>
      </c>
      <c r="N85" s="3">
        <f t="shared" si="20"/>
        <v>292.11400511330658</v>
      </c>
      <c r="O85" s="1">
        <f t="shared" si="21"/>
        <v>185.05700255665329</v>
      </c>
      <c r="P85" s="1">
        <f t="shared" si="22"/>
        <v>107.05700255665327</v>
      </c>
      <c r="Q85">
        <f t="shared" si="23"/>
        <v>3.7450513476064944</v>
      </c>
    </row>
    <row r="86" spans="1:17" x14ac:dyDescent="0.2">
      <c r="A86">
        <v>11.88</v>
      </c>
      <c r="B86">
        <v>527</v>
      </c>
      <c r="C86">
        <v>593</v>
      </c>
      <c r="D86" s="8"/>
      <c r="E86" s="7">
        <f>((A86-A$2)/'Numbers and calcs '!D$21)</f>
        <v>3.327063965635646E-2</v>
      </c>
      <c r="F86" s="3">
        <f t="shared" si="16"/>
        <v>3.327063965635646</v>
      </c>
      <c r="G86" s="1">
        <f t="shared" si="17"/>
        <v>376</v>
      </c>
      <c r="H86" s="3">
        <f>'Numbers and calcs '!C$21/(1-E86)</f>
        <v>1747.4202436324931</v>
      </c>
      <c r="I86" s="1">
        <f t="shared" si="18"/>
        <v>376</v>
      </c>
      <c r="J86" s="3">
        <f t="shared" si="19"/>
        <v>215.17434135842487</v>
      </c>
      <c r="K86" s="19">
        <f>J86-(0.00004*(F86^3)-0.0047*(F86^2)+0.1596*F86)*((38/'Numbers and calcs '!C$3)*(0.31/0.2))</f>
        <v>214.58479336732358</v>
      </c>
      <c r="L86" s="3">
        <f>K86+'Numbers and calcs '!B$15</f>
        <v>884.58479336732353</v>
      </c>
      <c r="M86" s="3">
        <f>'Numbers and calcs '!B$15-'Shear '!C86</f>
        <v>77</v>
      </c>
      <c r="N86" s="3">
        <f t="shared" si="20"/>
        <v>291.58479336732353</v>
      </c>
      <c r="O86" s="1">
        <f t="shared" si="21"/>
        <v>184.29239668366176</v>
      </c>
      <c r="P86" s="1">
        <f t="shared" si="22"/>
        <v>107.29239668366179</v>
      </c>
      <c r="Q86">
        <f t="shared" si="23"/>
        <v>3.7868154982769289</v>
      </c>
    </row>
    <row r="87" spans="1:17" x14ac:dyDescent="0.2">
      <c r="A87">
        <v>11.92</v>
      </c>
      <c r="B87">
        <v>525</v>
      </c>
      <c r="C87">
        <v>594</v>
      </c>
      <c r="D87" s="8"/>
      <c r="E87" s="7">
        <f>((A87-A$2)/'Numbers and calcs '!D$21)</f>
        <v>3.3697186318617428E-2</v>
      </c>
      <c r="F87" s="3">
        <f t="shared" si="16"/>
        <v>3.3697186318617427</v>
      </c>
      <c r="G87" s="1">
        <f t="shared" si="17"/>
        <v>374</v>
      </c>
      <c r="H87" s="3">
        <f>'Numbers and calcs '!C$21/(1-E87)</f>
        <v>1748.1915921807283</v>
      </c>
      <c r="I87" s="1">
        <f t="shared" si="18"/>
        <v>374</v>
      </c>
      <c r="J87" s="3">
        <f t="shared" si="19"/>
        <v>213.93536136017283</v>
      </c>
      <c r="K87" s="19">
        <f>J87-(0.00004*(F87^3)-0.0047*(F87^2)+0.1596*F87)*((38/'Numbers and calcs '!C$3)*(0.31/0.2))</f>
        <v>213.33903677318429</v>
      </c>
      <c r="L87" s="3">
        <f>K87+'Numbers and calcs '!B$15</f>
        <v>883.33903677318426</v>
      </c>
      <c r="M87" s="3">
        <f>'Numbers and calcs '!B$15-'Shear '!C87</f>
        <v>76</v>
      </c>
      <c r="N87" s="3">
        <f t="shared" si="20"/>
        <v>289.33903677318426</v>
      </c>
      <c r="O87" s="1">
        <f t="shared" si="21"/>
        <v>182.66951838659213</v>
      </c>
      <c r="P87" s="1">
        <f t="shared" si="22"/>
        <v>106.66951838659215</v>
      </c>
      <c r="Q87">
        <f t="shared" si="23"/>
        <v>3.8070925891208454</v>
      </c>
    </row>
    <row r="88" spans="1:17" x14ac:dyDescent="0.2">
      <c r="A88">
        <v>11.96</v>
      </c>
      <c r="B88">
        <v>525</v>
      </c>
      <c r="C88">
        <v>594</v>
      </c>
      <c r="D88" s="8"/>
      <c r="E88" s="7">
        <f>((A88-A$2)/'Numbers and calcs '!D$21)</f>
        <v>3.4123732980878424E-2</v>
      </c>
      <c r="F88" s="3">
        <f t="shared" si="16"/>
        <v>3.4123732980878425</v>
      </c>
      <c r="G88" s="1">
        <f t="shared" si="17"/>
        <v>374</v>
      </c>
      <c r="H88" s="3">
        <f>'Numbers and calcs '!C$21/(1-E88)</f>
        <v>1748.9636220090817</v>
      </c>
      <c r="I88" s="1">
        <f t="shared" si="18"/>
        <v>374</v>
      </c>
      <c r="J88" s="3">
        <f t="shared" si="19"/>
        <v>213.8409257308486</v>
      </c>
      <c r="K88" s="19">
        <f>J88-(0.00004*(F88^3)-0.0047*(F88^2)+0.1596*F88)*((38/'Numbers and calcs '!C$3)*(0.31/0.2))</f>
        <v>213.23784372867027</v>
      </c>
      <c r="L88" s="3">
        <f>K88+'Numbers and calcs '!B$15</f>
        <v>883.23784372867021</v>
      </c>
      <c r="M88" s="3">
        <f>'Numbers and calcs '!B$15-'Shear '!C88</f>
        <v>76</v>
      </c>
      <c r="N88" s="3">
        <f t="shared" si="20"/>
        <v>289.23784372867021</v>
      </c>
      <c r="O88" s="1">
        <f t="shared" si="21"/>
        <v>182.61892186433511</v>
      </c>
      <c r="P88" s="1">
        <f t="shared" si="22"/>
        <v>106.61892186433514</v>
      </c>
      <c r="Q88">
        <f t="shared" si="23"/>
        <v>3.8057611016930291</v>
      </c>
    </row>
    <row r="89" spans="1:17" x14ac:dyDescent="0.2">
      <c r="A89">
        <v>12</v>
      </c>
      <c r="B89">
        <v>525</v>
      </c>
      <c r="C89">
        <v>594</v>
      </c>
      <c r="D89" s="8"/>
      <c r="E89" s="7">
        <f>((A89-A$2)/'Numbers and calcs '!D$21)</f>
        <v>3.4550279643139392E-2</v>
      </c>
      <c r="F89" s="3">
        <f t="shared" si="16"/>
        <v>3.4550279643139392</v>
      </c>
      <c r="G89" s="1">
        <f t="shared" si="17"/>
        <v>374</v>
      </c>
      <c r="H89" s="3">
        <f>'Numbers and calcs '!C$21/(1-E89)</f>
        <v>1749.7363340205452</v>
      </c>
      <c r="I89" s="1">
        <f t="shared" si="18"/>
        <v>374</v>
      </c>
      <c r="J89" s="3">
        <f t="shared" si="19"/>
        <v>213.74649010152436</v>
      </c>
      <c r="K89" s="19">
        <f>J89-(0.00004*(F89^3)-0.0047*(F89^2)+0.1596*F89)*((38/'Numbers and calcs '!C$3)*(0.31/0.2))</f>
        <v>213.13666984199858</v>
      </c>
      <c r="L89" s="3">
        <f>K89+'Numbers and calcs '!B$15</f>
        <v>883.13666984199858</v>
      </c>
      <c r="M89" s="3">
        <f>'Numbers and calcs '!B$15-'Shear '!C89</f>
        <v>76</v>
      </c>
      <c r="N89" s="3">
        <f t="shared" si="20"/>
        <v>289.13666984199858</v>
      </c>
      <c r="O89" s="1">
        <f t="shared" si="21"/>
        <v>182.56833492099929</v>
      </c>
      <c r="P89" s="1">
        <f t="shared" si="22"/>
        <v>106.56833492099929</v>
      </c>
      <c r="Q89">
        <f t="shared" si="23"/>
        <v>3.8044298663420868</v>
      </c>
    </row>
    <row r="90" spans="1:17" x14ac:dyDescent="0.2">
      <c r="A90">
        <v>12.04</v>
      </c>
      <c r="B90">
        <v>524</v>
      </c>
      <c r="C90">
        <v>595</v>
      </c>
      <c r="D90" s="8"/>
      <c r="E90" s="7">
        <f>((A90-A$2)/'Numbers and calcs '!D$21)</f>
        <v>3.497682630540036E-2</v>
      </c>
      <c r="F90" s="3">
        <f t="shared" si="16"/>
        <v>3.4976826305400359</v>
      </c>
      <c r="G90" s="1">
        <f t="shared" si="17"/>
        <v>373</v>
      </c>
      <c r="H90" s="3">
        <f>'Numbers and calcs '!C$21/(1-E90)</f>
        <v>1750.5097291197071</v>
      </c>
      <c r="I90" s="1">
        <f t="shared" si="18"/>
        <v>373</v>
      </c>
      <c r="J90" s="3">
        <f t="shared" si="19"/>
        <v>213.08079229446699</v>
      </c>
      <c r="K90" s="19">
        <f>J90-(0.00004*(F90^3)-0.0047*(F90^2)+0.1596*F90)*((38/'Numbers and calcs '!C$3)*(0.31/0.2))</f>
        <v>212.46425291258089</v>
      </c>
      <c r="L90" s="3">
        <f>K90+'Numbers and calcs '!B$15</f>
        <v>882.46425291258083</v>
      </c>
      <c r="M90" s="3">
        <f>'Numbers and calcs '!B$15-'Shear '!C90</f>
        <v>75</v>
      </c>
      <c r="N90" s="3">
        <f t="shared" si="20"/>
        <v>287.46425291258083</v>
      </c>
      <c r="O90" s="1">
        <f t="shared" si="21"/>
        <v>181.23212645629042</v>
      </c>
      <c r="P90" s="1">
        <f t="shared" si="22"/>
        <v>106.23212645629044</v>
      </c>
      <c r="Q90">
        <f t="shared" si="23"/>
        <v>3.8328567055010776</v>
      </c>
    </row>
    <row r="91" spans="1:17" x14ac:dyDescent="0.2">
      <c r="A91">
        <v>12.08</v>
      </c>
      <c r="B91">
        <v>523</v>
      </c>
      <c r="C91">
        <v>595</v>
      </c>
      <c r="D91" s="8"/>
      <c r="E91" s="7">
        <f>((A91-A$2)/'Numbers and calcs '!D$21)</f>
        <v>3.5403372967661356E-2</v>
      </c>
      <c r="F91" s="3">
        <f t="shared" si="16"/>
        <v>3.5403372967661357</v>
      </c>
      <c r="G91" s="1">
        <f t="shared" si="17"/>
        <v>372</v>
      </c>
      <c r="H91" s="3">
        <f>'Numbers and calcs '!C$21/(1-E91)</f>
        <v>1751.2838082127564</v>
      </c>
      <c r="I91" s="1">
        <f t="shared" si="18"/>
        <v>372</v>
      </c>
      <c r="J91" s="3">
        <f t="shared" si="19"/>
        <v>212.41559949077495</v>
      </c>
      <c r="K91" s="19">
        <f>J91-(0.00004*(F91^3)-0.0047*(F91^2)+0.1596*F91)*((38/'Numbers and calcs '!C$3)*(0.31/0.2))</f>
        <v>211.79236009866042</v>
      </c>
      <c r="L91" s="3">
        <f>K91+'Numbers and calcs '!B$15</f>
        <v>881.79236009866042</v>
      </c>
      <c r="M91" s="3">
        <f>'Numbers and calcs '!B$15-'Shear '!C91</f>
        <v>75</v>
      </c>
      <c r="N91" s="3">
        <f t="shared" si="20"/>
        <v>286.79236009866042</v>
      </c>
      <c r="O91" s="1">
        <f t="shared" si="21"/>
        <v>180.89618004933021</v>
      </c>
      <c r="P91" s="1">
        <f t="shared" si="22"/>
        <v>105.89618004933021</v>
      </c>
      <c r="Q91">
        <f t="shared" si="23"/>
        <v>3.8238981346488057</v>
      </c>
    </row>
    <row r="92" spans="1:17" x14ac:dyDescent="0.2">
      <c r="A92">
        <v>12.12</v>
      </c>
      <c r="B92">
        <v>522</v>
      </c>
      <c r="C92">
        <v>596</v>
      </c>
      <c r="D92" s="8"/>
      <c r="E92" s="7">
        <f>((A92-A$2)/'Numbers and calcs '!D$21)</f>
        <v>3.5829919629922324E-2</v>
      </c>
      <c r="F92" s="3">
        <f t="shared" si="16"/>
        <v>3.5829919629922324</v>
      </c>
      <c r="G92" s="1">
        <f t="shared" si="17"/>
        <v>371</v>
      </c>
      <c r="H92" s="3">
        <f>'Numbers and calcs '!C$21/(1-E92)</f>
        <v>1752.0585722074845</v>
      </c>
      <c r="I92" s="1">
        <f t="shared" si="18"/>
        <v>371</v>
      </c>
      <c r="J92" s="3">
        <f t="shared" si="19"/>
        <v>211.75091169044831</v>
      </c>
      <c r="K92" s="19">
        <f>J92-(0.00004*(F92^3)-0.0047*(F92^2)+0.1596*F92)*((38/'Numbers and calcs '!C$3)*(0.31/0.2))</f>
        <v>211.1209913773821</v>
      </c>
      <c r="L92" s="3">
        <f>K92+'Numbers and calcs '!B$15</f>
        <v>881.1209913773821</v>
      </c>
      <c r="M92" s="3">
        <f>'Numbers and calcs '!B$15-'Shear '!C92</f>
        <v>74</v>
      </c>
      <c r="N92" s="3">
        <f t="shared" si="20"/>
        <v>285.1209913773821</v>
      </c>
      <c r="O92" s="1">
        <f t="shared" si="21"/>
        <v>179.56049568869105</v>
      </c>
      <c r="P92" s="1">
        <f t="shared" si="22"/>
        <v>105.56049568869105</v>
      </c>
      <c r="Q92">
        <f t="shared" si="23"/>
        <v>3.852986369964623</v>
      </c>
    </row>
    <row r="93" spans="1:17" x14ac:dyDescent="0.2">
      <c r="A93">
        <v>12.16</v>
      </c>
      <c r="B93">
        <v>522</v>
      </c>
      <c r="C93">
        <v>596</v>
      </c>
      <c r="D93" s="8"/>
      <c r="E93" s="7">
        <f>((A93-A$2)/'Numbers and calcs '!D$21)</f>
        <v>3.6256466292183313E-2</v>
      </c>
      <c r="F93" s="3">
        <f t="shared" si="16"/>
        <v>3.6256466292183314</v>
      </c>
      <c r="G93" s="1">
        <f t="shared" si="17"/>
        <v>371</v>
      </c>
      <c r="H93" s="3">
        <f>'Numbers and calcs '!C$21/(1-E93)</f>
        <v>1752.8340220132907</v>
      </c>
      <c r="I93" s="1">
        <f t="shared" si="18"/>
        <v>371</v>
      </c>
      <c r="J93" s="3">
        <f t="shared" si="19"/>
        <v>211.65723356617212</v>
      </c>
      <c r="K93" s="19">
        <f>J93-(0.00004*(F93^3)-0.0047*(F93^2)+0.1596*F93)*((38/'Numbers and calcs '!C$3)*(0.31/0.2))</f>
        <v>211.02065139857575</v>
      </c>
      <c r="L93" s="3">
        <f>K93+'Numbers and calcs '!B$15</f>
        <v>881.02065139857575</v>
      </c>
      <c r="M93" s="3">
        <f>'Numbers and calcs '!B$15-'Shear '!C93</f>
        <v>74</v>
      </c>
      <c r="N93" s="3">
        <f t="shared" si="20"/>
        <v>285.02065139857575</v>
      </c>
      <c r="O93" s="1">
        <f t="shared" si="21"/>
        <v>179.51032569928788</v>
      </c>
      <c r="P93" s="1">
        <f t="shared" si="22"/>
        <v>105.51032569928788</v>
      </c>
      <c r="Q93">
        <f t="shared" si="23"/>
        <v>3.8516304243050778</v>
      </c>
    </row>
    <row r="94" spans="1:17" x14ac:dyDescent="0.2">
      <c r="A94">
        <v>12.2</v>
      </c>
      <c r="B94">
        <v>522</v>
      </c>
      <c r="C94">
        <v>596</v>
      </c>
      <c r="D94" s="8"/>
      <c r="E94" s="7">
        <f>((A94-A$2)/'Numbers and calcs '!D$21)</f>
        <v>3.6683012954444288E-2</v>
      </c>
      <c r="F94" s="3">
        <f t="shared" si="16"/>
        <v>3.668301295444429</v>
      </c>
      <c r="G94" s="1">
        <f t="shared" si="17"/>
        <v>371</v>
      </c>
      <c r="H94" s="3">
        <f>'Numbers and calcs '!C$21/(1-E94)</f>
        <v>1753.6101585411852</v>
      </c>
      <c r="I94" s="1">
        <f t="shared" si="18"/>
        <v>371</v>
      </c>
      <c r="J94" s="3">
        <f t="shared" si="19"/>
        <v>211.56355544189594</v>
      </c>
      <c r="K94" s="19">
        <f>J94-(0.00004*(F94^3)-0.0047*(F94^2)+0.1596*F94)*((38/'Numbers and calcs '!C$3)*(0.31/0.2))</f>
        <v>210.92033046333574</v>
      </c>
      <c r="L94" s="3">
        <f>K94+'Numbers and calcs '!B$15</f>
        <v>880.92033046333574</v>
      </c>
      <c r="M94" s="3">
        <f>'Numbers and calcs '!B$15-'Shear '!C94</f>
        <v>74</v>
      </c>
      <c r="N94" s="3">
        <f t="shared" si="20"/>
        <v>284.92033046333574</v>
      </c>
      <c r="O94" s="1">
        <f t="shared" si="21"/>
        <v>179.46016523166787</v>
      </c>
      <c r="P94" s="1">
        <f t="shared" si="22"/>
        <v>105.46016523166787</v>
      </c>
      <c r="Q94">
        <f t="shared" si="23"/>
        <v>3.8502747359910234</v>
      </c>
    </row>
    <row r="95" spans="1:17" x14ac:dyDescent="0.2">
      <c r="A95">
        <v>12.24</v>
      </c>
      <c r="B95">
        <v>522</v>
      </c>
      <c r="C95">
        <v>597</v>
      </c>
      <c r="D95" s="8"/>
      <c r="E95" s="7">
        <f>((A95-A$2)/'Numbers and calcs '!D$21)</f>
        <v>3.7109559616705277E-2</v>
      </c>
      <c r="F95" s="3">
        <f t="shared" si="16"/>
        <v>3.7109559616705279</v>
      </c>
      <c r="G95" s="1">
        <f t="shared" si="17"/>
        <v>371</v>
      </c>
      <c r="H95" s="3">
        <f>'Numbers and calcs '!C$21/(1-E95)</f>
        <v>1754.3869827037918</v>
      </c>
      <c r="I95" s="1">
        <f t="shared" si="18"/>
        <v>371</v>
      </c>
      <c r="J95" s="3">
        <f t="shared" si="19"/>
        <v>211.46987731761979</v>
      </c>
      <c r="K95" s="19">
        <f>J95-(0.00004*(F95^3)-0.0047*(F95^2)+0.1596*F95)*((38/'Numbers and calcs '!C$3)*(0.31/0.2))</f>
        <v>210.8200285488069</v>
      </c>
      <c r="L95" s="3">
        <f>K95+'Numbers and calcs '!B$15</f>
        <v>880.82002854880693</v>
      </c>
      <c r="M95" s="3">
        <f>'Numbers and calcs '!B$15-'Shear '!C95</f>
        <v>73</v>
      </c>
      <c r="N95" s="3">
        <f t="shared" si="20"/>
        <v>283.82002854880693</v>
      </c>
      <c r="O95" s="1">
        <f t="shared" si="21"/>
        <v>178.41001427440347</v>
      </c>
      <c r="P95" s="1">
        <f t="shared" si="22"/>
        <v>105.41001427440345</v>
      </c>
      <c r="Q95">
        <f t="shared" si="23"/>
        <v>3.8879455965589989</v>
      </c>
    </row>
    <row r="96" spans="1:17" x14ac:dyDescent="0.2">
      <c r="A96">
        <v>12.28</v>
      </c>
      <c r="B96">
        <v>522</v>
      </c>
      <c r="C96">
        <v>597</v>
      </c>
      <c r="D96" s="8"/>
      <c r="E96" s="7">
        <f>((A96-A$2)/'Numbers and calcs '!D$21)</f>
        <v>3.7536106278966246E-2</v>
      </c>
      <c r="F96" s="3">
        <f t="shared" si="16"/>
        <v>3.7536106278966246</v>
      </c>
      <c r="G96" s="1">
        <f t="shared" si="17"/>
        <v>371</v>
      </c>
      <c r="H96" s="3">
        <f>'Numbers and calcs '!C$21/(1-E96)</f>
        <v>1755.1644954153526</v>
      </c>
      <c r="I96" s="1">
        <f t="shared" si="18"/>
        <v>371</v>
      </c>
      <c r="J96" s="3">
        <f t="shared" si="19"/>
        <v>211.37619919334361</v>
      </c>
      <c r="K96" s="19">
        <f>J96-(0.00004*(F96^3)-0.0047*(F96^2)+0.1596*F96)*((38/'Numbers and calcs '!C$3)*(0.31/0.2))</f>
        <v>210.71974563213399</v>
      </c>
      <c r="L96" s="3">
        <f>K96+'Numbers and calcs '!B$15</f>
        <v>880.71974563213394</v>
      </c>
      <c r="M96" s="3">
        <f>'Numbers and calcs '!B$15-'Shear '!C96</f>
        <v>73</v>
      </c>
      <c r="N96" s="3">
        <f t="shared" si="20"/>
        <v>283.71974563213394</v>
      </c>
      <c r="O96" s="1">
        <f t="shared" si="21"/>
        <v>178.35987281606697</v>
      </c>
      <c r="P96" s="1">
        <f t="shared" si="22"/>
        <v>105.359872816067</v>
      </c>
      <c r="Q96">
        <f t="shared" si="23"/>
        <v>3.8865718579744373</v>
      </c>
    </row>
    <row r="97" spans="1:17" x14ac:dyDescent="0.2">
      <c r="A97">
        <v>12.32</v>
      </c>
      <c r="B97">
        <v>521</v>
      </c>
      <c r="C97">
        <v>597</v>
      </c>
      <c r="D97" s="8"/>
      <c r="E97" s="7">
        <f>((A97-A$2)/'Numbers and calcs '!D$21)</f>
        <v>3.7962652941227235E-2</v>
      </c>
      <c r="F97" s="3">
        <f t="shared" si="16"/>
        <v>3.7962652941227235</v>
      </c>
      <c r="G97" s="1">
        <f t="shared" si="17"/>
        <v>370</v>
      </c>
      <c r="H97" s="3">
        <f>'Numbers and calcs '!C$21/(1-E97)</f>
        <v>1755.9426975917311</v>
      </c>
      <c r="I97" s="1">
        <f t="shared" si="18"/>
        <v>370</v>
      </c>
      <c r="J97" s="3">
        <f t="shared" si="19"/>
        <v>210.71302640311308</v>
      </c>
      <c r="K97" s="19">
        <f>J97-(0.00004*(F97^3)-0.0047*(F97^2)+0.1596*F97)*((38/'Numbers and calcs '!C$3)*(0.31/0.2))</f>
        <v>210.04998702450746</v>
      </c>
      <c r="L97" s="3">
        <f>K97+'Numbers and calcs '!B$15</f>
        <v>880.04998702450746</v>
      </c>
      <c r="M97" s="3">
        <f>'Numbers and calcs '!B$15-'Shear '!C97</f>
        <v>73</v>
      </c>
      <c r="N97" s="3">
        <f t="shared" si="20"/>
        <v>283.04998702450746</v>
      </c>
      <c r="O97" s="1">
        <f t="shared" si="21"/>
        <v>178.02499351225373</v>
      </c>
      <c r="P97" s="1">
        <f t="shared" si="22"/>
        <v>105.02499351225373</v>
      </c>
      <c r="Q97">
        <f t="shared" si="23"/>
        <v>3.8773970825274993</v>
      </c>
    </row>
    <row r="98" spans="1:17" x14ac:dyDescent="0.2">
      <c r="A98">
        <v>12.36</v>
      </c>
      <c r="B98">
        <v>522</v>
      </c>
      <c r="C98">
        <v>598</v>
      </c>
      <c r="D98" s="8"/>
      <c r="E98" s="7">
        <f>((A98-A$2)/'Numbers and calcs '!D$21)</f>
        <v>3.838919960348821E-2</v>
      </c>
      <c r="F98" s="3">
        <f t="shared" si="16"/>
        <v>3.8389199603488211</v>
      </c>
      <c r="G98" s="1">
        <f t="shared" si="17"/>
        <v>371</v>
      </c>
      <c r="H98" s="3">
        <f>'Numbers and calcs '!C$21/(1-E98)</f>
        <v>1756.7215901504153</v>
      </c>
      <c r="I98" s="1">
        <f t="shared" si="18"/>
        <v>371</v>
      </c>
      <c r="J98" s="3">
        <f t="shared" si="19"/>
        <v>211.18884294479125</v>
      </c>
      <c r="K98" s="19">
        <f>J98-(0.00004*(F98^3)-0.0047*(F98^2)+0.1596*F98)*((38/'Numbers and calcs '!C$3)*(0.31/0.2))</f>
        <v>210.51923670093518</v>
      </c>
      <c r="L98" s="3">
        <f>K98+'Numbers and calcs '!B$15</f>
        <v>880.51923670093515</v>
      </c>
      <c r="M98" s="3">
        <f>'Numbers and calcs '!B$15-'Shear '!C98</f>
        <v>72</v>
      </c>
      <c r="N98" s="3">
        <f t="shared" si="20"/>
        <v>282.51923670093515</v>
      </c>
      <c r="O98" s="1">
        <f t="shared" si="21"/>
        <v>177.25961835046758</v>
      </c>
      <c r="P98" s="1">
        <f t="shared" si="22"/>
        <v>105.25961835046759</v>
      </c>
      <c r="Q98">
        <f t="shared" si="23"/>
        <v>3.9238782875129883</v>
      </c>
    </row>
    <row r="99" spans="1:17" x14ac:dyDescent="0.2">
      <c r="A99">
        <v>12.4</v>
      </c>
      <c r="B99">
        <v>520</v>
      </c>
      <c r="C99">
        <v>598</v>
      </c>
      <c r="D99" s="8"/>
      <c r="E99" s="7">
        <f>((A99-A$2)/'Numbers and calcs '!D$21)</f>
        <v>3.8815746265749199E-2</v>
      </c>
      <c r="F99" s="3">
        <f t="shared" si="16"/>
        <v>3.88157462657492</v>
      </c>
      <c r="G99" s="1">
        <f t="shared" si="17"/>
        <v>369</v>
      </c>
      <c r="H99" s="3">
        <f>'Numbers and calcs '!C$21/(1-E99)</f>
        <v>1757.5011740105226</v>
      </c>
      <c r="I99" s="1">
        <f t="shared" si="18"/>
        <v>369</v>
      </c>
      <c r="J99" s="3">
        <f t="shared" si="19"/>
        <v>209.95718549533709</v>
      </c>
      <c r="K99" s="19">
        <f>J99-(0.00004*(F99^3)-0.0047*(F99^2)+0.1596*F99)*((38/'Numbers and calcs '!C$3)*(0.31/0.2))</f>
        <v>209.28103131552092</v>
      </c>
      <c r="L99" s="3">
        <f>K99+'Numbers and calcs '!B$15</f>
        <v>879.28103131552098</v>
      </c>
      <c r="M99" s="3">
        <f>'Numbers and calcs '!B$15-'Shear '!C99</f>
        <v>72</v>
      </c>
      <c r="N99" s="3">
        <f t="shared" si="20"/>
        <v>281.28103131552098</v>
      </c>
      <c r="O99" s="1">
        <f t="shared" si="21"/>
        <v>176.64051565776049</v>
      </c>
      <c r="P99" s="1">
        <f t="shared" si="22"/>
        <v>104.64051565776046</v>
      </c>
      <c r="Q99">
        <f t="shared" si="23"/>
        <v>3.906680990493347</v>
      </c>
    </row>
    <row r="100" spans="1:17" x14ac:dyDescent="0.2">
      <c r="A100">
        <v>12.44</v>
      </c>
      <c r="B100">
        <v>518</v>
      </c>
      <c r="C100">
        <v>598</v>
      </c>
      <c r="D100" s="8"/>
      <c r="E100" s="7">
        <f>((A100-A$2)/'Numbers and calcs '!D$21)</f>
        <v>3.9242292928010167E-2</v>
      </c>
      <c r="F100" s="3">
        <f t="shared" si="16"/>
        <v>3.9242292928010167</v>
      </c>
      <c r="G100" s="1">
        <f t="shared" si="17"/>
        <v>367</v>
      </c>
      <c r="H100" s="3">
        <f>'Numbers and calcs '!C$21/(1-E100)</f>
        <v>1758.2814500928021</v>
      </c>
      <c r="I100" s="1">
        <f t="shared" si="18"/>
        <v>367</v>
      </c>
      <c r="J100" s="3">
        <f t="shared" si="19"/>
        <v>208.72653805261368</v>
      </c>
      <c r="K100" s="19">
        <f>J100-(0.00004*(F100^3)-0.0047*(F100^2)+0.1596*F100)*((38/'Numbers and calcs '!C$3)*(0.31/0.2))</f>
        <v>208.04385484327258</v>
      </c>
      <c r="L100" s="3">
        <f>K100+'Numbers and calcs '!B$15</f>
        <v>878.04385484327258</v>
      </c>
      <c r="M100" s="3">
        <f>'Numbers and calcs '!B$15-'Shear '!C100</f>
        <v>72</v>
      </c>
      <c r="N100" s="3">
        <f t="shared" si="20"/>
        <v>280.04385484327258</v>
      </c>
      <c r="O100" s="1">
        <f t="shared" si="21"/>
        <v>176.02192742163629</v>
      </c>
      <c r="P100" s="1">
        <f t="shared" si="22"/>
        <v>104.02192742163629</v>
      </c>
      <c r="Q100">
        <f t="shared" si="23"/>
        <v>3.8894979839343415</v>
      </c>
    </row>
    <row r="101" spans="1:17" x14ac:dyDescent="0.2">
      <c r="A101">
        <v>12.48</v>
      </c>
      <c r="B101">
        <v>518</v>
      </c>
      <c r="C101">
        <v>599</v>
      </c>
      <c r="D101" s="8"/>
      <c r="E101" s="7">
        <f>((A101-A$2)/'Numbers and calcs '!D$21)</f>
        <v>3.9668839590271156E-2</v>
      </c>
      <c r="F101" s="3">
        <f t="shared" si="16"/>
        <v>3.9668839590271157</v>
      </c>
      <c r="G101" s="1">
        <f t="shared" si="17"/>
        <v>367</v>
      </c>
      <c r="H101" s="3">
        <f>'Numbers and calcs '!C$21/(1-E101)</f>
        <v>1759.0624193196388</v>
      </c>
      <c r="I101" s="1">
        <f t="shared" si="18"/>
        <v>367</v>
      </c>
      <c r="J101" s="3">
        <f t="shared" si="19"/>
        <v>208.63386993506825</v>
      </c>
      <c r="K101" s="19">
        <f>J101-(0.00004*(F101^3)-0.0047*(F101^2)+0.1596*F101)*((38/'Numbers and calcs '!C$3)*(0.31/0.2))</f>
        <v>207.9446765797822</v>
      </c>
      <c r="L101" s="3">
        <f>K101+'Numbers and calcs '!B$15</f>
        <v>877.94467657978225</v>
      </c>
      <c r="M101" s="3">
        <f>'Numbers and calcs '!B$15-'Shear '!C101</f>
        <v>71</v>
      </c>
      <c r="N101" s="3">
        <f t="shared" si="20"/>
        <v>278.94467657978225</v>
      </c>
      <c r="O101" s="1">
        <f t="shared" si="21"/>
        <v>174.97233828989113</v>
      </c>
      <c r="P101" s="1">
        <f t="shared" si="22"/>
        <v>103.9723382898911</v>
      </c>
      <c r="Q101">
        <f t="shared" si="23"/>
        <v>3.9287982616870738</v>
      </c>
    </row>
    <row r="102" spans="1:17" x14ac:dyDescent="0.2">
      <c r="A102">
        <v>12.52</v>
      </c>
      <c r="B102">
        <v>519</v>
      </c>
      <c r="C102">
        <v>599</v>
      </c>
      <c r="D102" s="8"/>
      <c r="E102" s="7">
        <f>((A102-A$2)/'Numbers and calcs '!D$21)</f>
        <v>4.0095386252532131E-2</v>
      </c>
      <c r="F102" s="3">
        <f t="shared" si="16"/>
        <v>4.0095386252532128</v>
      </c>
      <c r="G102" s="1">
        <f t="shared" si="17"/>
        <v>368</v>
      </c>
      <c r="H102" s="3">
        <f>'Numbers and calcs '!C$21/(1-E102)</f>
        <v>1759.8440826150577</v>
      </c>
      <c r="I102" s="1">
        <f t="shared" si="18"/>
        <v>368</v>
      </c>
      <c r="J102" s="3">
        <f t="shared" si="19"/>
        <v>209.10943397506372</v>
      </c>
      <c r="K102" s="19">
        <f>J102-(0.00004*(F102^3)-0.0047*(F102^2)+0.1596*F102)*((38/'Numbers and calcs '!C$3)*(0.31/0.2))</f>
        <v>208.41374933455748</v>
      </c>
      <c r="L102" s="3">
        <f>K102+'Numbers and calcs '!B$15</f>
        <v>878.41374933455745</v>
      </c>
      <c r="M102" s="3">
        <f>'Numbers and calcs '!B$15-'Shear '!C102</f>
        <v>71</v>
      </c>
      <c r="N102" s="3">
        <f t="shared" si="20"/>
        <v>279.41374933455745</v>
      </c>
      <c r="O102" s="1">
        <f t="shared" si="21"/>
        <v>175.20687466727873</v>
      </c>
      <c r="P102" s="1">
        <f t="shared" si="22"/>
        <v>104.20687466727874</v>
      </c>
      <c r="Q102">
        <f t="shared" si="23"/>
        <v>3.9354049202050345</v>
      </c>
    </row>
    <row r="103" spans="1:17" x14ac:dyDescent="0.2">
      <c r="A103">
        <v>12.56</v>
      </c>
      <c r="B103">
        <v>516</v>
      </c>
      <c r="C103">
        <v>599</v>
      </c>
      <c r="D103" s="8"/>
      <c r="E103" s="7">
        <f>((A103-A$2)/'Numbers and calcs '!D$21)</f>
        <v>4.052193291479312E-2</v>
      </c>
      <c r="F103" s="3">
        <f t="shared" si="16"/>
        <v>4.0521932914793117</v>
      </c>
      <c r="G103" s="1">
        <f t="shared" si="17"/>
        <v>365</v>
      </c>
      <c r="H103" s="3">
        <f>'Numbers and calcs '!C$21/(1-E103)</f>
        <v>1760.626440904726</v>
      </c>
      <c r="I103" s="1">
        <f t="shared" si="18"/>
        <v>365</v>
      </c>
      <c r="J103" s="3">
        <f t="shared" si="19"/>
        <v>207.31257438826086</v>
      </c>
      <c r="K103" s="19">
        <f>J103-(0.00004*(F103^3)-0.0047*(F103^2)+0.1596*F103)*((38/'Numbers and calcs '!C$3)*(0.31/0.2))</f>
        <v>206.61041730040398</v>
      </c>
      <c r="L103" s="3">
        <f>K103+'Numbers and calcs '!B$15</f>
        <v>876.61041730040392</v>
      </c>
      <c r="M103" s="3">
        <f>'Numbers and calcs '!B$15-'Shear '!C103</f>
        <v>71</v>
      </c>
      <c r="N103" s="3">
        <f t="shared" si="20"/>
        <v>277.61041730040392</v>
      </c>
      <c r="O103" s="1">
        <f t="shared" si="21"/>
        <v>174.30520865020196</v>
      </c>
      <c r="P103" s="1">
        <f t="shared" si="22"/>
        <v>103.30520865020199</v>
      </c>
      <c r="Q103">
        <f t="shared" si="23"/>
        <v>3.910005877470478</v>
      </c>
    </row>
    <row r="104" spans="1:17" x14ac:dyDescent="0.2">
      <c r="A104">
        <v>12.59</v>
      </c>
      <c r="B104">
        <v>516</v>
      </c>
      <c r="C104">
        <v>599</v>
      </c>
      <c r="D104" s="8"/>
      <c r="E104" s="7">
        <f>((A104-A$2)/'Numbers and calcs '!D$21)</f>
        <v>4.0841842911488846E-2</v>
      </c>
      <c r="F104" s="3">
        <f t="shared" si="16"/>
        <v>4.084184291148885</v>
      </c>
      <c r="G104" s="1">
        <f t="shared" si="17"/>
        <v>365</v>
      </c>
      <c r="H104" s="3">
        <f>'Numbers and calcs '!C$21/(1-E104)</f>
        <v>1761.2136662697294</v>
      </c>
      <c r="I104" s="1">
        <f t="shared" si="18"/>
        <v>365</v>
      </c>
      <c r="J104" s="3">
        <f t="shared" si="19"/>
        <v>207.24345205262583</v>
      </c>
      <c r="K104" s="19">
        <f>J104-(0.00004*(F104^3)-0.0047*(F104^2)+0.1596*F104)*((38/'Numbers and calcs '!C$3)*(0.31/0.2))</f>
        <v>206.53645297785906</v>
      </c>
      <c r="L104" s="3">
        <f>K104+'Numbers and calcs '!B$15</f>
        <v>876.53645297785908</v>
      </c>
      <c r="M104" s="3">
        <f>'Numbers and calcs '!B$15-'Shear '!C104</f>
        <v>71</v>
      </c>
      <c r="N104" s="3">
        <f t="shared" si="20"/>
        <v>277.53645297785908</v>
      </c>
      <c r="O104" s="1">
        <f t="shared" si="21"/>
        <v>174.26822648892954</v>
      </c>
      <c r="P104" s="1">
        <f t="shared" si="22"/>
        <v>103.26822648892953</v>
      </c>
      <c r="Q104">
        <f t="shared" si="23"/>
        <v>3.9089641264487196</v>
      </c>
    </row>
    <row r="105" spans="1:17" x14ac:dyDescent="0.2">
      <c r="A105">
        <v>12.63</v>
      </c>
      <c r="B105">
        <v>515</v>
      </c>
      <c r="C105">
        <v>600</v>
      </c>
      <c r="D105" s="8"/>
      <c r="E105" s="7">
        <f>((A105-A$2)/'Numbers and calcs '!D$21)</f>
        <v>4.1268389573749835E-2</v>
      </c>
      <c r="F105" s="3">
        <f t="shared" si="16"/>
        <v>4.1268389573749831</v>
      </c>
      <c r="G105" s="1">
        <f t="shared" si="17"/>
        <v>364</v>
      </c>
      <c r="H105" s="3">
        <f>'Numbers and calcs '!C$21/(1-E105)</f>
        <v>1761.9972430316782</v>
      </c>
      <c r="I105" s="1">
        <f t="shared" si="18"/>
        <v>364</v>
      </c>
      <c r="J105" s="3">
        <f t="shared" si="19"/>
        <v>206.58375116053222</v>
      </c>
      <c r="K105" s="19">
        <f>J105-(0.00004*(F105^3)-0.0047*(F105^2)+0.1596*F105)*((38/'Numbers and calcs '!C$3)*(0.31/0.2))</f>
        <v>205.87031254969128</v>
      </c>
      <c r="L105" s="3">
        <f>K105+'Numbers and calcs '!B$15</f>
        <v>875.87031254969133</v>
      </c>
      <c r="M105" s="3">
        <f>'Numbers and calcs '!B$15-'Shear '!C105</f>
        <v>70</v>
      </c>
      <c r="N105" s="3">
        <f t="shared" si="20"/>
        <v>275.87031254969133</v>
      </c>
      <c r="O105" s="1">
        <f t="shared" si="21"/>
        <v>172.93515627484567</v>
      </c>
      <c r="P105" s="1">
        <f t="shared" si="22"/>
        <v>102.93515627484564</v>
      </c>
      <c r="Q105">
        <f t="shared" si="23"/>
        <v>3.9410044649955904</v>
      </c>
    </row>
    <row r="106" spans="1:17" x14ac:dyDescent="0.2">
      <c r="A106">
        <v>12.67</v>
      </c>
      <c r="B106">
        <v>516</v>
      </c>
      <c r="C106">
        <v>600</v>
      </c>
      <c r="D106" s="8"/>
      <c r="E106" s="7">
        <f>((A106-A$2)/'Numbers and calcs '!D$21)</f>
        <v>4.169493623601081E-2</v>
      </c>
      <c r="F106" s="3">
        <f t="shared" si="16"/>
        <v>4.1694936236010811</v>
      </c>
      <c r="G106" s="1">
        <f t="shared" si="17"/>
        <v>365</v>
      </c>
      <c r="H106" s="3">
        <f>'Numbers and calcs '!C$21/(1-E106)</f>
        <v>1762.7815173419656</v>
      </c>
      <c r="I106" s="1">
        <f t="shared" si="18"/>
        <v>365</v>
      </c>
      <c r="J106" s="3">
        <f t="shared" si="19"/>
        <v>207.05912582426566</v>
      </c>
      <c r="K106" s="19">
        <f>J106-(0.00004*(F106^3)-0.0047*(F106^2)+0.1596*F106)*((38/'Numbers and calcs '!C$3)*(0.31/0.2))</f>
        <v>206.33926645236832</v>
      </c>
      <c r="L106" s="3">
        <f>K106+'Numbers and calcs '!B$15</f>
        <v>876.33926645236829</v>
      </c>
      <c r="M106" s="3">
        <f>'Numbers and calcs '!B$15-'Shear '!C106</f>
        <v>70</v>
      </c>
      <c r="N106" s="3">
        <f t="shared" si="20"/>
        <v>276.33926645236829</v>
      </c>
      <c r="O106" s="1">
        <f t="shared" si="21"/>
        <v>173.16963322618415</v>
      </c>
      <c r="P106" s="1">
        <f t="shared" si="22"/>
        <v>103.16963322618416</v>
      </c>
      <c r="Q106">
        <f t="shared" si="23"/>
        <v>3.9477038064624042</v>
      </c>
    </row>
    <row r="107" spans="1:17" x14ac:dyDescent="0.2">
      <c r="A107">
        <v>12.71</v>
      </c>
      <c r="B107">
        <v>516</v>
      </c>
      <c r="C107">
        <v>600</v>
      </c>
      <c r="D107" s="8"/>
      <c r="E107" s="7">
        <f>((A107-A$2)/'Numbers and calcs '!D$21)</f>
        <v>4.2121482898271799E-2</v>
      </c>
      <c r="F107" s="3">
        <f t="shared" si="16"/>
        <v>4.21214828982718</v>
      </c>
      <c r="G107" s="1">
        <f t="shared" si="17"/>
        <v>365</v>
      </c>
      <c r="H107" s="3">
        <f>'Numbers and calcs '!C$21/(1-E107)</f>
        <v>1763.5664901324531</v>
      </c>
      <c r="I107" s="1">
        <f t="shared" si="18"/>
        <v>365</v>
      </c>
      <c r="J107" s="3">
        <f t="shared" si="19"/>
        <v>206.96696271008562</v>
      </c>
      <c r="K107" s="19">
        <f>J107-(0.00004*(F107^3)-0.0047*(F107^2)+0.1596*F107)*((38/'Numbers and calcs '!C$3)*(0.31/0.2))</f>
        <v>206.24070132929447</v>
      </c>
      <c r="L107" s="3">
        <f>K107+'Numbers and calcs '!B$15</f>
        <v>876.24070132929444</v>
      </c>
      <c r="M107" s="3">
        <f>'Numbers and calcs '!B$15-'Shear '!C107</f>
        <v>70</v>
      </c>
      <c r="N107" s="3">
        <f t="shared" si="20"/>
        <v>276.24070132929444</v>
      </c>
      <c r="O107" s="1">
        <f t="shared" si="21"/>
        <v>173.12035066464722</v>
      </c>
      <c r="P107" s="1">
        <f t="shared" si="22"/>
        <v>103.12035066464723</v>
      </c>
      <c r="Q107">
        <f t="shared" si="23"/>
        <v>3.946295733275635</v>
      </c>
    </row>
    <row r="108" spans="1:17" x14ac:dyDescent="0.2">
      <c r="A108">
        <v>12.75</v>
      </c>
      <c r="B108">
        <v>515</v>
      </c>
      <c r="C108">
        <v>600</v>
      </c>
      <c r="D108" s="8"/>
      <c r="E108" s="7">
        <f>((A108-A$2)/'Numbers and calcs '!D$21)</f>
        <v>4.2548029560532767E-2</v>
      </c>
      <c r="F108" s="3">
        <f t="shared" si="16"/>
        <v>4.2548029560532763</v>
      </c>
      <c r="G108" s="1">
        <f t="shared" si="17"/>
        <v>364</v>
      </c>
      <c r="H108" s="3">
        <f>'Numbers and calcs '!C$21/(1-E108)</f>
        <v>1764.3521623366639</v>
      </c>
      <c r="I108" s="1">
        <f t="shared" si="18"/>
        <v>364</v>
      </c>
      <c r="J108" s="3">
        <f t="shared" si="19"/>
        <v>206.30801932304007</v>
      </c>
      <c r="K108" s="19">
        <f>J108-(0.00004*(F108^3)-0.0047*(F108^2)+0.1596*F108)*((38/'Numbers and calcs '!C$3)*(0.31/0.2))</f>
        <v>205.57537466266251</v>
      </c>
      <c r="L108" s="3">
        <f>K108+'Numbers and calcs '!B$15</f>
        <v>875.57537466266251</v>
      </c>
      <c r="M108" s="3">
        <f>'Numbers and calcs '!B$15-'Shear '!C108</f>
        <v>70</v>
      </c>
      <c r="N108" s="3">
        <f t="shared" si="20"/>
        <v>275.57537466266251</v>
      </c>
      <c r="O108" s="1">
        <f t="shared" si="21"/>
        <v>172.78768733133126</v>
      </c>
      <c r="P108" s="1">
        <f t="shared" si="22"/>
        <v>102.78768733133126</v>
      </c>
      <c r="Q108">
        <f t="shared" si="23"/>
        <v>3.9367910666094645</v>
      </c>
    </row>
    <row r="109" spans="1:17" x14ac:dyDescent="0.2">
      <c r="A109">
        <v>12.78</v>
      </c>
      <c r="B109">
        <v>515</v>
      </c>
      <c r="C109">
        <v>601</v>
      </c>
      <c r="D109" s="8"/>
      <c r="E109" s="7">
        <f>((A109-A$2)/'Numbers and calcs '!D$21)</f>
        <v>4.28679395572285E-2</v>
      </c>
      <c r="F109" s="3">
        <f t="shared" si="16"/>
        <v>4.2867939557228496</v>
      </c>
      <c r="G109" s="1">
        <f t="shared" si="17"/>
        <v>364</v>
      </c>
      <c r="H109" s="3">
        <f>'Numbers and calcs '!C$21/(1-E109)</f>
        <v>1764.941876042589</v>
      </c>
      <c r="I109" s="1">
        <f t="shared" si="18"/>
        <v>364</v>
      </c>
      <c r="J109" s="3">
        <f t="shared" si="19"/>
        <v>206.23908636366704</v>
      </c>
      <c r="K109" s="19">
        <f>J109-(0.00004*(F109^3)-0.0047*(F109^2)+0.1596*F109)*((38/'Numbers and calcs '!C$3)*(0.31/0.2))</f>
        <v>205.50166652095882</v>
      </c>
      <c r="L109" s="3">
        <f>K109+'Numbers and calcs '!B$15</f>
        <v>875.50166652095879</v>
      </c>
      <c r="M109" s="3">
        <f>'Numbers and calcs '!B$15-'Shear '!C109</f>
        <v>69</v>
      </c>
      <c r="N109" s="3">
        <f t="shared" si="20"/>
        <v>274.50166652095879</v>
      </c>
      <c r="O109" s="1">
        <f t="shared" si="21"/>
        <v>171.7508332604794</v>
      </c>
      <c r="P109" s="1">
        <f t="shared" si="22"/>
        <v>102.75083326047941</v>
      </c>
      <c r="Q109">
        <f t="shared" si="23"/>
        <v>3.9782850220428809</v>
      </c>
    </row>
    <row r="110" spans="1:17" x14ac:dyDescent="0.2">
      <c r="A110">
        <v>12.82</v>
      </c>
      <c r="B110">
        <v>514</v>
      </c>
      <c r="C110">
        <v>601</v>
      </c>
      <c r="D110" s="8"/>
      <c r="E110" s="7">
        <f>((A110-A$2)/'Numbers and calcs '!D$21)</f>
        <v>4.3294486219489489E-2</v>
      </c>
      <c r="F110" s="3">
        <f t="shared" si="16"/>
        <v>4.3294486219489485</v>
      </c>
      <c r="G110" s="1">
        <f t="shared" si="17"/>
        <v>363</v>
      </c>
      <c r="H110" s="3">
        <f>'Numbers and calcs '!C$21/(1-E110)</f>
        <v>1765.7287744721127</v>
      </c>
      <c r="I110" s="1">
        <f t="shared" si="18"/>
        <v>363</v>
      </c>
      <c r="J110" s="3">
        <f t="shared" si="19"/>
        <v>205.58083735624885</v>
      </c>
      <c r="K110" s="19">
        <f>J110-(0.00004*(F110^3)-0.0047*(F110^2)+0.1596*F110)*((38/'Numbers and calcs '!C$3)*(0.31/0.2))</f>
        <v>204.83706695524683</v>
      </c>
      <c r="L110" s="3">
        <f>K110+'Numbers and calcs '!B$15</f>
        <v>874.83706695524688</v>
      </c>
      <c r="M110" s="3">
        <f>'Numbers and calcs '!B$15-'Shear '!C110</f>
        <v>69</v>
      </c>
      <c r="N110" s="3">
        <f t="shared" si="20"/>
        <v>273.83706695524688</v>
      </c>
      <c r="O110" s="1">
        <f t="shared" si="21"/>
        <v>171.41853347762344</v>
      </c>
      <c r="P110" s="1">
        <f t="shared" si="22"/>
        <v>102.41853347762341</v>
      </c>
      <c r="Q110">
        <f t="shared" si="23"/>
        <v>3.9686531442789401</v>
      </c>
    </row>
    <row r="111" spans="1:17" x14ac:dyDescent="0.2">
      <c r="A111">
        <v>12.86</v>
      </c>
      <c r="B111">
        <v>512</v>
      </c>
      <c r="C111">
        <v>601</v>
      </c>
      <c r="D111" s="8"/>
      <c r="E111" s="7">
        <f>((A111-A$2)/'Numbers and calcs '!D$21)</f>
        <v>4.3721032881750457E-2</v>
      </c>
      <c r="F111" s="3">
        <f t="shared" si="16"/>
        <v>4.3721032881750457</v>
      </c>
      <c r="G111" s="1">
        <f t="shared" si="17"/>
        <v>361</v>
      </c>
      <c r="H111" s="3">
        <f>'Numbers and calcs '!C$21/(1-E111)</f>
        <v>1766.51637489114</v>
      </c>
      <c r="I111" s="1">
        <f t="shared" si="18"/>
        <v>361</v>
      </c>
      <c r="J111" s="3">
        <f t="shared" si="19"/>
        <v>204.3570074589579</v>
      </c>
      <c r="K111" s="19">
        <f>J111-(0.00004*(F111^3)-0.0047*(F111^2)+0.1596*F111)*((38/'Numbers and calcs '!C$3)*(0.31/0.2))</f>
        <v>203.60690516611768</v>
      </c>
      <c r="L111" s="3">
        <f>K111+'Numbers and calcs '!B$15</f>
        <v>873.60690516611771</v>
      </c>
      <c r="M111" s="3">
        <f>'Numbers and calcs '!B$15-'Shear '!C111</f>
        <v>69</v>
      </c>
      <c r="N111" s="3">
        <f t="shared" si="20"/>
        <v>272.60690516611771</v>
      </c>
      <c r="O111" s="1">
        <f t="shared" si="21"/>
        <v>170.80345258305886</v>
      </c>
      <c r="P111" s="1">
        <f t="shared" si="22"/>
        <v>101.80345258305884</v>
      </c>
      <c r="Q111">
        <f t="shared" si="23"/>
        <v>3.9508247125524307</v>
      </c>
    </row>
    <row r="112" spans="1:17" x14ac:dyDescent="0.2">
      <c r="A112">
        <v>12.9</v>
      </c>
      <c r="B112">
        <v>513</v>
      </c>
      <c r="C112">
        <v>601</v>
      </c>
      <c r="D112" s="8"/>
      <c r="E112" s="7">
        <f>((A112-A$2)/'Numbers and calcs '!D$21)</f>
        <v>4.4147579544011446E-2</v>
      </c>
      <c r="F112" s="3">
        <f t="shared" si="16"/>
        <v>4.4147579544011446</v>
      </c>
      <c r="G112" s="1">
        <f t="shared" si="17"/>
        <v>362</v>
      </c>
      <c r="H112" s="3">
        <f>'Numbers and calcs '!C$21/(1-E112)</f>
        <v>1767.3046782394538</v>
      </c>
      <c r="I112" s="1">
        <f t="shared" si="18"/>
        <v>362</v>
      </c>
      <c r="J112" s="3">
        <f t="shared" si="19"/>
        <v>204.83168774306401</v>
      </c>
      <c r="K112" s="19">
        <f>J112-(0.00004*(F112^3)-0.0047*(F112^2)+0.1596*F112)*((38/'Numbers and calcs '!C$3)*(0.31/0.2))</f>
        <v>204.07527220198602</v>
      </c>
      <c r="L112" s="3">
        <f>K112+'Numbers and calcs '!B$15</f>
        <v>874.07527220198608</v>
      </c>
      <c r="M112" s="3">
        <f>'Numbers and calcs '!B$15-'Shear '!C112</f>
        <v>69</v>
      </c>
      <c r="N112" s="3">
        <f t="shared" si="20"/>
        <v>273.07527220198608</v>
      </c>
      <c r="O112" s="1">
        <f t="shared" si="21"/>
        <v>171.03763610099304</v>
      </c>
      <c r="P112" s="1">
        <f t="shared" si="22"/>
        <v>102.03763610099301</v>
      </c>
      <c r="Q112">
        <f t="shared" si="23"/>
        <v>3.9576126406084939</v>
      </c>
    </row>
    <row r="113" spans="1:17" x14ac:dyDescent="0.2">
      <c r="A113">
        <v>12.94</v>
      </c>
      <c r="B113">
        <v>511</v>
      </c>
      <c r="C113">
        <v>602</v>
      </c>
      <c r="D113" s="8"/>
      <c r="E113" s="7">
        <f>((A113-A$2)/'Numbers and calcs '!D$21)</f>
        <v>4.4574126206272421E-2</v>
      </c>
      <c r="F113" s="3">
        <f t="shared" si="16"/>
        <v>4.4574126206272418</v>
      </c>
      <c r="G113" s="1">
        <f t="shared" si="17"/>
        <v>360</v>
      </c>
      <c r="H113" s="3">
        <f>'Numbers and calcs '!C$21/(1-E113)</f>
        <v>1768.093685458515</v>
      </c>
      <c r="I113" s="1">
        <f t="shared" si="18"/>
        <v>360</v>
      </c>
      <c r="J113" s="3">
        <f t="shared" si="19"/>
        <v>203.60912035418653</v>
      </c>
      <c r="K113" s="19">
        <f>J113-(0.00004*(F113^3)-0.0047*(F113^2)+0.1596*F113)*((38/'Numbers and calcs '!C$3)*(0.31/0.2))</f>
        <v>202.84641018561601</v>
      </c>
      <c r="L113" s="3">
        <f>K113+'Numbers and calcs '!B$15</f>
        <v>872.84641018561604</v>
      </c>
      <c r="M113" s="3">
        <f>'Numbers and calcs '!B$15-'Shear '!C113</f>
        <v>68</v>
      </c>
      <c r="N113" s="3">
        <f t="shared" si="20"/>
        <v>270.84641018561604</v>
      </c>
      <c r="O113" s="1">
        <f t="shared" si="21"/>
        <v>169.42320509280802</v>
      </c>
      <c r="P113" s="1">
        <f t="shared" si="22"/>
        <v>101.423205092808</v>
      </c>
      <c r="Q113">
        <f t="shared" si="23"/>
        <v>3.9830354439061182</v>
      </c>
    </row>
    <row r="114" spans="1:17" x14ac:dyDescent="0.2">
      <c r="A114">
        <v>12.98</v>
      </c>
      <c r="B114">
        <v>510</v>
      </c>
      <c r="C114">
        <v>602</v>
      </c>
      <c r="D114" s="8"/>
      <c r="E114" s="7">
        <f>((A114-A$2)/'Numbers and calcs '!D$21)</f>
        <v>4.500067286853341E-2</v>
      </c>
      <c r="F114" s="3">
        <f t="shared" si="16"/>
        <v>4.5000672868533407</v>
      </c>
      <c r="G114" s="1">
        <f t="shared" si="17"/>
        <v>359</v>
      </c>
      <c r="H114" s="3">
        <f>'Numbers and calcs '!C$21/(1-E114)</f>
        <v>1768.8833974914671</v>
      </c>
      <c r="I114" s="1">
        <f t="shared" si="18"/>
        <v>359</v>
      </c>
      <c r="J114" s="3">
        <f t="shared" si="19"/>
        <v>202.95289136022984</v>
      </c>
      <c r="K114" s="19">
        <f>J114-(0.00004*(F114^3)-0.0047*(F114^2)+0.1596*F114)*((38/'Numbers and calcs '!C$3)*(0.31/0.2))</f>
        <v>202.18390516205679</v>
      </c>
      <c r="L114" s="3">
        <f>K114+'Numbers and calcs '!B$15</f>
        <v>872.18390516205682</v>
      </c>
      <c r="M114" s="3">
        <f>'Numbers and calcs '!B$15-'Shear '!C114</f>
        <v>68</v>
      </c>
      <c r="N114" s="3">
        <f t="shared" si="20"/>
        <v>270.18390516205682</v>
      </c>
      <c r="O114" s="1">
        <f t="shared" si="21"/>
        <v>169.09195258102841</v>
      </c>
      <c r="P114" s="1">
        <f t="shared" si="22"/>
        <v>101.09195258102839</v>
      </c>
      <c r="Q114">
        <f t="shared" si="23"/>
        <v>3.9732927229714239</v>
      </c>
    </row>
    <row r="115" spans="1:17" x14ac:dyDescent="0.2">
      <c r="A115">
        <v>13.02</v>
      </c>
      <c r="B115">
        <v>510</v>
      </c>
      <c r="C115">
        <v>602</v>
      </c>
      <c r="D115" s="8"/>
      <c r="E115" s="7">
        <f>((A115-A$2)/'Numbers and calcs '!D$21)</f>
        <v>4.5427219530794379E-2</v>
      </c>
      <c r="F115" s="3">
        <f t="shared" si="16"/>
        <v>4.5427219530794378</v>
      </c>
      <c r="G115" s="1">
        <f t="shared" si="17"/>
        <v>359</v>
      </c>
      <c r="H115" s="3">
        <f>'Numbers and calcs '!C$21/(1-E115)</f>
        <v>1769.6738152831394</v>
      </c>
      <c r="I115" s="1">
        <f t="shared" si="18"/>
        <v>359</v>
      </c>
      <c r="J115" s="3">
        <f t="shared" si="19"/>
        <v>202.86224325614589</v>
      </c>
      <c r="K115" s="19">
        <f>J115-(0.00004*(F115^3)-0.0047*(F115^2)+0.1596*F115)*((38/'Numbers and calcs '!C$3)*(0.31/0.2))</f>
        <v>202.0869996034051</v>
      </c>
      <c r="L115" s="3">
        <f>K115+'Numbers and calcs '!B$15</f>
        <v>872.08699960340505</v>
      </c>
      <c r="M115" s="3">
        <f>'Numbers and calcs '!B$15-'Shear '!C115</f>
        <v>68</v>
      </c>
      <c r="N115" s="3">
        <f t="shared" si="20"/>
        <v>270.08699960340505</v>
      </c>
      <c r="O115" s="1">
        <f t="shared" si="21"/>
        <v>169.04349980170252</v>
      </c>
      <c r="P115" s="1">
        <f t="shared" si="22"/>
        <v>101.04349980170255</v>
      </c>
      <c r="Q115">
        <f t="shared" si="23"/>
        <v>3.9718676412265448</v>
      </c>
    </row>
    <row r="116" spans="1:17" x14ac:dyDescent="0.2">
      <c r="A116">
        <v>13.06</v>
      </c>
      <c r="B116">
        <v>510</v>
      </c>
      <c r="C116">
        <v>602</v>
      </c>
      <c r="D116" s="8"/>
      <c r="E116" s="7">
        <f>((A116-A$2)/'Numbers and calcs '!D$21)</f>
        <v>4.5853766193055367E-2</v>
      </c>
      <c r="F116" s="3">
        <f t="shared" si="16"/>
        <v>4.5853766193055367</v>
      </c>
      <c r="G116" s="1">
        <f t="shared" si="17"/>
        <v>359</v>
      </c>
      <c r="H116" s="3">
        <f>'Numbers and calcs '!C$21/(1-E116)</f>
        <v>1770.4649397800501</v>
      </c>
      <c r="I116" s="1">
        <f t="shared" si="18"/>
        <v>359</v>
      </c>
      <c r="J116" s="3">
        <f t="shared" si="19"/>
        <v>202.77159515206191</v>
      </c>
      <c r="K116" s="19">
        <f>J116-(0.00004*(F116^3)-0.0047*(F116^2)+0.1596*F116)*((38/'Numbers and calcs '!C$3)*(0.31/0.2))</f>
        <v>201.99011259693305</v>
      </c>
      <c r="L116" s="3">
        <f>K116+'Numbers and calcs '!B$15</f>
        <v>871.99011259693305</v>
      </c>
      <c r="M116" s="3">
        <f>'Numbers and calcs '!B$15-'Shear '!C116</f>
        <v>68</v>
      </c>
      <c r="N116" s="3">
        <f t="shared" si="20"/>
        <v>269.99011259693305</v>
      </c>
      <c r="O116" s="1">
        <f t="shared" si="21"/>
        <v>168.99505629846652</v>
      </c>
      <c r="P116" s="1">
        <f t="shared" si="22"/>
        <v>100.99505629846652</v>
      </c>
      <c r="Q116">
        <f t="shared" si="23"/>
        <v>3.9704428323078389</v>
      </c>
    </row>
    <row r="117" spans="1:17" x14ac:dyDescent="0.2">
      <c r="A117">
        <v>13.09</v>
      </c>
      <c r="B117">
        <v>510</v>
      </c>
      <c r="C117">
        <v>603</v>
      </c>
      <c r="D117" s="8"/>
      <c r="E117" s="7">
        <f>((A117-A$2)/'Numbers and calcs '!D$21)</f>
        <v>4.6173676189751101E-2</v>
      </c>
      <c r="F117" s="3">
        <f t="shared" si="16"/>
        <v>4.6173676189751101</v>
      </c>
      <c r="G117" s="1">
        <f t="shared" si="17"/>
        <v>359</v>
      </c>
      <c r="H117" s="3">
        <f>'Numbers and calcs '!C$21/(1-E117)</f>
        <v>1771.0587474983906</v>
      </c>
      <c r="I117" s="1">
        <f t="shared" si="18"/>
        <v>359</v>
      </c>
      <c r="J117" s="3">
        <f t="shared" si="19"/>
        <v>202.70360907399896</v>
      </c>
      <c r="K117" s="19">
        <f>J117-(0.00004*(F117^3)-0.0047*(F117^2)+0.1596*F117)*((38/'Numbers and calcs '!C$3)*(0.31/0.2))</f>
        <v>201.91745950319807</v>
      </c>
      <c r="L117" s="3">
        <f>K117+'Numbers and calcs '!B$15</f>
        <v>871.91745950319807</v>
      </c>
      <c r="M117" s="3">
        <f>'Numbers and calcs '!B$15-'Shear '!C117</f>
        <v>67</v>
      </c>
      <c r="N117" s="3">
        <f t="shared" si="20"/>
        <v>268.91745950319807</v>
      </c>
      <c r="O117" s="1">
        <f t="shared" si="21"/>
        <v>167.95872975159904</v>
      </c>
      <c r="P117" s="1">
        <f t="shared" si="22"/>
        <v>100.95872975159904</v>
      </c>
      <c r="Q117">
        <f t="shared" si="23"/>
        <v>4.0136934254208665</v>
      </c>
    </row>
    <row r="118" spans="1:17" x14ac:dyDescent="0.2">
      <c r="A118">
        <v>13.14</v>
      </c>
      <c r="B118">
        <v>509</v>
      </c>
      <c r="C118">
        <v>603</v>
      </c>
      <c r="D118" s="8"/>
      <c r="E118" s="7">
        <f>((A118-A$2)/'Numbers and calcs '!D$21)</f>
        <v>4.6706859517577332E-2</v>
      </c>
      <c r="F118" s="3">
        <f t="shared" si="16"/>
        <v>4.6706859517577328</v>
      </c>
      <c r="G118" s="1">
        <f t="shared" si="17"/>
        <v>358</v>
      </c>
      <c r="H118" s="3">
        <f>'Numbers and calcs '!C$21/(1-E118)</f>
        <v>1772.0493126841311</v>
      </c>
      <c r="I118" s="1">
        <f t="shared" si="18"/>
        <v>358</v>
      </c>
      <c r="J118" s="3">
        <f t="shared" si="19"/>
        <v>202.02598056243468</v>
      </c>
      <c r="K118" s="19">
        <f>J118-(0.00004*(F118^3)-0.0047*(F118^2)+0.1596*F118)*((38/'Numbers and calcs '!C$3)*(0.31/0.2))</f>
        <v>201.23207576764773</v>
      </c>
      <c r="L118" s="3">
        <f>K118+'Numbers and calcs '!B$15</f>
        <v>871.23207576764776</v>
      </c>
      <c r="M118" s="3">
        <f>'Numbers and calcs '!B$15-'Shear '!C118</f>
        <v>67</v>
      </c>
      <c r="N118" s="3">
        <f t="shared" si="20"/>
        <v>268.23207576764776</v>
      </c>
      <c r="O118" s="1">
        <f t="shared" si="21"/>
        <v>167.61603788382388</v>
      </c>
      <c r="P118" s="1">
        <f t="shared" si="22"/>
        <v>100.61603788382386</v>
      </c>
      <c r="Q118">
        <f t="shared" si="23"/>
        <v>4.0034638174275781</v>
      </c>
    </row>
    <row r="119" spans="1:17" x14ac:dyDescent="0.2">
      <c r="A119">
        <v>13.17</v>
      </c>
      <c r="B119">
        <v>509</v>
      </c>
      <c r="C119">
        <v>603</v>
      </c>
      <c r="D119" s="8"/>
      <c r="E119" s="7">
        <f>((A119-A$2)/'Numbers and calcs '!D$21)</f>
        <v>4.7026769514273058E-2</v>
      </c>
      <c r="F119" s="3">
        <f t="shared" si="16"/>
        <v>4.7026769514273061</v>
      </c>
      <c r="G119" s="1">
        <f t="shared" si="17"/>
        <v>358</v>
      </c>
      <c r="H119" s="3">
        <f>'Numbers and calcs '!C$21/(1-E119)</f>
        <v>1772.6441838427643</v>
      </c>
      <c r="I119" s="1">
        <f t="shared" si="18"/>
        <v>358</v>
      </c>
      <c r="J119" s="3">
        <f t="shared" si="19"/>
        <v>201.95818386063371</v>
      </c>
      <c r="K119" s="19">
        <f>J119-(0.00004*(F119^3)-0.0047*(F119^2)+0.1596*F119)*((38/'Numbers and calcs '!C$3)*(0.31/0.2))</f>
        <v>201.15963979702258</v>
      </c>
      <c r="L119" s="3">
        <f>K119+'Numbers and calcs '!B$15</f>
        <v>871.15963979702258</v>
      </c>
      <c r="M119" s="3">
        <f>'Numbers and calcs '!B$15-'Shear '!C119</f>
        <v>67</v>
      </c>
      <c r="N119" s="3">
        <f t="shared" si="20"/>
        <v>268.15963979702258</v>
      </c>
      <c r="O119" s="1">
        <f t="shared" si="21"/>
        <v>167.57981989851129</v>
      </c>
      <c r="P119" s="1">
        <f t="shared" si="22"/>
        <v>100.57981989851129</v>
      </c>
      <c r="Q119">
        <f t="shared" si="23"/>
        <v>4.0023826835376504</v>
      </c>
    </row>
    <row r="120" spans="1:17" x14ac:dyDescent="0.2">
      <c r="A120">
        <v>13.21</v>
      </c>
      <c r="B120">
        <v>508</v>
      </c>
      <c r="C120">
        <v>603</v>
      </c>
      <c r="D120" s="8"/>
      <c r="E120" s="7">
        <f>((A120-A$2)/'Numbers and calcs '!D$21)</f>
        <v>4.7453316176534047E-2</v>
      </c>
      <c r="F120" s="3">
        <f t="shared" si="16"/>
        <v>4.7453316176534051</v>
      </c>
      <c r="G120" s="1">
        <f t="shared" si="17"/>
        <v>357</v>
      </c>
      <c r="H120" s="3">
        <f>'Numbers and calcs '!C$21/(1-E120)</f>
        <v>1773.4379669431992</v>
      </c>
      <c r="I120" s="1">
        <f t="shared" si="18"/>
        <v>357</v>
      </c>
      <c r="J120" s="3">
        <f t="shared" si="19"/>
        <v>201.30391175471786</v>
      </c>
      <c r="K120" s="19">
        <f>J120-(0.00004*(F120^3)-0.0047*(F120^2)+0.1596*F120)*((38/'Numbers and calcs '!C$3)*(0.31/0.2))</f>
        <v>200.49919815583814</v>
      </c>
      <c r="L120" s="3">
        <f>K120+'Numbers and calcs '!B$15</f>
        <v>870.49919815583814</v>
      </c>
      <c r="M120" s="3">
        <f>'Numbers and calcs '!B$15-'Shear '!C120</f>
        <v>67</v>
      </c>
      <c r="N120" s="3">
        <f t="shared" si="20"/>
        <v>267.49919815583814</v>
      </c>
      <c r="O120" s="1">
        <f t="shared" si="21"/>
        <v>167.24959907791907</v>
      </c>
      <c r="P120" s="1">
        <f t="shared" si="22"/>
        <v>100.24959907791907</v>
      </c>
      <c r="Q120">
        <f t="shared" si="23"/>
        <v>3.9925253456095247</v>
      </c>
    </row>
    <row r="121" spans="1:17" x14ac:dyDescent="0.2">
      <c r="A121">
        <v>13.25</v>
      </c>
      <c r="B121">
        <v>509</v>
      </c>
      <c r="C121">
        <v>604</v>
      </c>
      <c r="D121" s="8"/>
      <c r="E121" s="7">
        <f>((A121-A$2)/'Numbers and calcs '!D$21)</f>
        <v>4.7879862838795022E-2</v>
      </c>
      <c r="F121" s="3">
        <f t="shared" si="16"/>
        <v>4.7879862838795022</v>
      </c>
      <c r="G121" s="1">
        <f t="shared" si="17"/>
        <v>358</v>
      </c>
      <c r="H121" s="3">
        <f>'Numbers and calcs '!C$21/(1-E121)</f>
        <v>1774.2324612680245</v>
      </c>
      <c r="I121" s="1">
        <f t="shared" si="18"/>
        <v>358</v>
      </c>
      <c r="J121" s="3">
        <f t="shared" si="19"/>
        <v>201.77739265583119</v>
      </c>
      <c r="K121" s="19">
        <f>J121-(0.00004*(F121^3)-0.0047*(F121^2)+0.1596*F121)*((38/'Numbers and calcs '!C$3)*(0.31/0.2))</f>
        <v>200.96652796530037</v>
      </c>
      <c r="L121" s="3">
        <f>K121+'Numbers and calcs '!B$15</f>
        <v>870.96652796530043</v>
      </c>
      <c r="M121" s="3">
        <f>'Numbers and calcs '!B$15-'Shear '!C121</f>
        <v>66</v>
      </c>
      <c r="N121" s="3">
        <f t="shared" si="20"/>
        <v>266.96652796530043</v>
      </c>
      <c r="O121" s="1">
        <f t="shared" si="21"/>
        <v>166.48326398265021</v>
      </c>
      <c r="P121" s="1">
        <f t="shared" si="22"/>
        <v>100.48326398265019</v>
      </c>
      <c r="Q121">
        <f t="shared" si="23"/>
        <v>4.0449473934136426</v>
      </c>
    </row>
    <row r="122" spans="1:17" x14ac:dyDescent="0.2">
      <c r="A122">
        <v>13.29</v>
      </c>
      <c r="B122">
        <v>508</v>
      </c>
      <c r="C122">
        <v>604</v>
      </c>
      <c r="D122" s="8"/>
      <c r="E122" s="7">
        <f>((A122-A$2)/'Numbers and calcs '!D$21)</f>
        <v>4.830640950105599E-2</v>
      </c>
      <c r="F122" s="3">
        <f t="shared" si="16"/>
        <v>4.8306409501055994</v>
      </c>
      <c r="G122" s="1">
        <f t="shared" si="17"/>
        <v>357</v>
      </c>
      <c r="H122" s="3">
        <f>'Numbers and calcs '!C$21/(1-E122)</f>
        <v>1775.0276677735471</v>
      </c>
      <c r="I122" s="1">
        <f t="shared" si="18"/>
        <v>357</v>
      </c>
      <c r="J122" s="3">
        <f t="shared" si="19"/>
        <v>201.12362555328068</v>
      </c>
      <c r="K122" s="19">
        <f>J122-(0.00004*(F122^3)-0.0047*(F122^2)+0.1596*F122)*((38/'Numbers and calcs '!C$3)*(0.31/0.2))</f>
        <v>200.30662819186097</v>
      </c>
      <c r="L122" s="3">
        <f>K122+'Numbers and calcs '!B$15</f>
        <v>870.30662819186091</v>
      </c>
      <c r="M122" s="3">
        <f>'Numbers and calcs '!B$15-'Shear '!C122</f>
        <v>66</v>
      </c>
      <c r="N122" s="3">
        <f t="shared" si="20"/>
        <v>266.30662819186091</v>
      </c>
      <c r="O122" s="1">
        <f t="shared" si="21"/>
        <v>166.15331409593045</v>
      </c>
      <c r="P122" s="1">
        <f t="shared" si="22"/>
        <v>100.15331409593048</v>
      </c>
      <c r="Q122">
        <f t="shared" si="23"/>
        <v>4.0349489119978923</v>
      </c>
    </row>
    <row r="123" spans="1:17" x14ac:dyDescent="0.2">
      <c r="A123">
        <v>13.33</v>
      </c>
      <c r="B123">
        <v>506</v>
      </c>
      <c r="C123">
        <v>604</v>
      </c>
      <c r="D123" s="8"/>
      <c r="E123" s="7">
        <f>((A123-A$2)/'Numbers and calcs '!D$21)</f>
        <v>4.8732956163316979E-2</v>
      </c>
      <c r="F123" s="3">
        <f t="shared" si="16"/>
        <v>4.8732956163316983</v>
      </c>
      <c r="G123" s="1">
        <f t="shared" si="17"/>
        <v>355</v>
      </c>
      <c r="H123" s="3">
        <f>'Numbers and calcs '!C$21/(1-E123)</f>
        <v>1775.8235874177892</v>
      </c>
      <c r="I123" s="1">
        <f t="shared" si="18"/>
        <v>355</v>
      </c>
      <c r="J123" s="3">
        <f t="shared" si="19"/>
        <v>199.90724445562896</v>
      </c>
      <c r="K123" s="19">
        <f>J123-(0.00004*(F123^3)-0.0047*(F123^2)+0.1596*F123)*((38/'Numbers and calcs '!C$3)*(0.31/0.2))</f>
        <v>199.08413282122746</v>
      </c>
      <c r="L123" s="3">
        <f>K123+'Numbers and calcs '!B$15</f>
        <v>869.08413282122751</v>
      </c>
      <c r="M123" s="3">
        <f>'Numbers and calcs '!B$15-'Shear '!C123</f>
        <v>66</v>
      </c>
      <c r="N123" s="3">
        <f t="shared" si="20"/>
        <v>265.08413282122751</v>
      </c>
      <c r="O123" s="1">
        <f t="shared" si="21"/>
        <v>165.54206641061376</v>
      </c>
      <c r="P123" s="1">
        <f t="shared" si="22"/>
        <v>99.542066410613728</v>
      </c>
      <c r="Q123">
        <f t="shared" si="23"/>
        <v>4.0164262548670839</v>
      </c>
    </row>
    <row r="124" spans="1:17" x14ac:dyDescent="0.2">
      <c r="A124">
        <v>13.37</v>
      </c>
      <c r="B124">
        <v>505</v>
      </c>
      <c r="C124">
        <v>605</v>
      </c>
      <c r="D124" s="8"/>
      <c r="E124" s="7">
        <f>((A124-A$2)/'Numbers and calcs '!D$21)</f>
        <v>4.9159502825577954E-2</v>
      </c>
      <c r="F124" s="3">
        <f t="shared" si="16"/>
        <v>4.9159502825577954</v>
      </c>
      <c r="G124" s="1">
        <f t="shared" si="17"/>
        <v>354</v>
      </c>
      <c r="H124" s="3">
        <f>'Numbers and calcs '!C$21/(1-E124)</f>
        <v>1776.6202211604918</v>
      </c>
      <c r="I124" s="1">
        <f t="shared" si="18"/>
        <v>354</v>
      </c>
      <c r="J124" s="3">
        <f t="shared" si="19"/>
        <v>199.25473986149188</v>
      </c>
      <c r="K124" s="19">
        <f>J124-(0.00004*(F124^3)-0.0047*(F124^2)+0.1596*F124)*((38/'Numbers and calcs '!C$3)*(0.31/0.2))</f>
        <v>198.42553232916043</v>
      </c>
      <c r="L124" s="3">
        <f>K124+'Numbers and calcs '!B$15</f>
        <v>868.42553232916043</v>
      </c>
      <c r="M124" s="3">
        <f>'Numbers and calcs '!B$15-'Shear '!C124</f>
        <v>65</v>
      </c>
      <c r="N124" s="3">
        <f t="shared" si="20"/>
        <v>263.42553232916043</v>
      </c>
      <c r="O124" s="1">
        <f t="shared" si="21"/>
        <v>164.21276616458022</v>
      </c>
      <c r="P124" s="1">
        <f t="shared" si="22"/>
        <v>99.212766164580216</v>
      </c>
      <c r="Q124">
        <f t="shared" si="23"/>
        <v>4.0527004973716991</v>
      </c>
    </row>
    <row r="125" spans="1:17" x14ac:dyDescent="0.2">
      <c r="A125">
        <v>13.4</v>
      </c>
      <c r="B125">
        <v>506</v>
      </c>
      <c r="C125">
        <v>605</v>
      </c>
      <c r="D125" s="8"/>
      <c r="E125" s="7">
        <f>((A125-A$2)/'Numbers and calcs '!D$21)</f>
        <v>4.9479412822273701E-2</v>
      </c>
      <c r="F125" s="3">
        <f t="shared" si="16"/>
        <v>4.9479412822273705</v>
      </c>
      <c r="G125" s="1">
        <f t="shared" si="17"/>
        <v>355</v>
      </c>
      <c r="H125" s="3">
        <f>'Numbers and calcs '!C$21/(1-E125)</f>
        <v>1777.2181656729499</v>
      </c>
      <c r="I125" s="1">
        <f t="shared" si="18"/>
        <v>355</v>
      </c>
      <c r="J125" s="3">
        <f t="shared" si="19"/>
        <v>199.75037778526084</v>
      </c>
      <c r="K125" s="19">
        <f>J125-(0.00004*(F125^3)-0.0047*(F125^2)+0.1596*F125)*((38/'Numbers and calcs '!C$3)*(0.31/0.2))</f>
        <v>198.91661037436089</v>
      </c>
      <c r="L125" s="3">
        <f>K125+'Numbers and calcs '!B$15</f>
        <v>868.91661037436086</v>
      </c>
      <c r="M125" s="3">
        <f>'Numbers and calcs '!B$15-'Shear '!C125</f>
        <v>65</v>
      </c>
      <c r="N125" s="3">
        <f t="shared" si="20"/>
        <v>263.91661037436086</v>
      </c>
      <c r="O125" s="1">
        <f t="shared" si="21"/>
        <v>164.45830518718043</v>
      </c>
      <c r="P125" s="1">
        <f t="shared" si="22"/>
        <v>99.458305187180443</v>
      </c>
      <c r="Q125">
        <f t="shared" si="23"/>
        <v>4.0602555442209365</v>
      </c>
    </row>
    <row r="126" spans="1:17" x14ac:dyDescent="0.2">
      <c r="A126">
        <v>13.44</v>
      </c>
      <c r="B126">
        <v>506</v>
      </c>
      <c r="C126">
        <v>605</v>
      </c>
      <c r="D126" s="8"/>
      <c r="E126" s="7">
        <f>((A126-A$2)/'Numbers and calcs '!D$21)</f>
        <v>4.9905959484534669E-2</v>
      </c>
      <c r="F126" s="3">
        <f t="shared" si="16"/>
        <v>4.9905959484534668</v>
      </c>
      <c r="G126" s="1">
        <f t="shared" si="17"/>
        <v>355</v>
      </c>
      <c r="H126" s="3">
        <f>'Numbers and calcs '!C$21/(1-E126)</f>
        <v>1778.0160514025204</v>
      </c>
      <c r="I126" s="1">
        <f t="shared" si="18"/>
        <v>355</v>
      </c>
      <c r="J126" s="3">
        <f t="shared" si="19"/>
        <v>199.66073968790764</v>
      </c>
      <c r="K126" s="19">
        <f>J126-(0.00004*(F126^3)-0.0047*(F126^2)+0.1596*F126)*((38/'Numbers and calcs '!C$3)*(0.31/0.2))</f>
        <v>198.82090848042318</v>
      </c>
      <c r="L126" s="3">
        <f>K126+'Numbers and calcs '!B$15</f>
        <v>868.82090848042321</v>
      </c>
      <c r="M126" s="3">
        <f>'Numbers and calcs '!B$15-'Shear '!C126</f>
        <v>65</v>
      </c>
      <c r="N126" s="3">
        <f t="shared" si="20"/>
        <v>263.82090848042321</v>
      </c>
      <c r="O126" s="1">
        <f t="shared" si="21"/>
        <v>164.41045424021161</v>
      </c>
      <c r="P126" s="1">
        <f t="shared" si="22"/>
        <v>99.410454240211592</v>
      </c>
      <c r="Q126">
        <f t="shared" si="23"/>
        <v>4.0587832073911265</v>
      </c>
    </row>
    <row r="127" spans="1:17" x14ac:dyDescent="0.2">
      <c r="A127">
        <v>13.48</v>
      </c>
      <c r="B127">
        <v>503</v>
      </c>
      <c r="C127">
        <v>605</v>
      </c>
      <c r="D127" s="8"/>
      <c r="E127" s="7">
        <f>((A127-A$2)/'Numbers and calcs '!D$21)</f>
        <v>5.0332506146795658E-2</v>
      </c>
      <c r="F127" s="3">
        <f t="shared" si="16"/>
        <v>5.0332506146795657</v>
      </c>
      <c r="G127" s="1">
        <f t="shared" si="17"/>
        <v>352</v>
      </c>
      <c r="H127" s="3">
        <f>'Numbers and calcs '!C$21/(1-E127)</f>
        <v>1778.8146538787355</v>
      </c>
      <c r="I127" s="1">
        <f t="shared" si="18"/>
        <v>352</v>
      </c>
      <c r="J127" s="3">
        <f t="shared" si="19"/>
        <v>197.88458523908494</v>
      </c>
      <c r="K127" s="19">
        <f>J127-(0.00004*(F127^3)-0.0047*(F127^2)+0.1596*F127)*((38/'Numbers and calcs '!C$3)*(0.31/0.2))</f>
        <v>197.03870854721606</v>
      </c>
      <c r="L127" s="3">
        <f>K127+'Numbers and calcs '!B$15</f>
        <v>867.03870854721606</v>
      </c>
      <c r="M127" s="3">
        <f>'Numbers and calcs '!B$15-'Shear '!C127</f>
        <v>65</v>
      </c>
      <c r="N127" s="3">
        <f t="shared" si="20"/>
        <v>262.03870854721606</v>
      </c>
      <c r="O127" s="1">
        <f t="shared" si="21"/>
        <v>163.51935427360803</v>
      </c>
      <c r="P127" s="1">
        <f t="shared" si="22"/>
        <v>98.51935427360803</v>
      </c>
      <c r="Q127">
        <f t="shared" si="23"/>
        <v>4.0313647468802474</v>
      </c>
    </row>
    <row r="128" spans="1:17" x14ac:dyDescent="0.2">
      <c r="A128">
        <v>13.52</v>
      </c>
      <c r="B128">
        <v>503</v>
      </c>
      <c r="C128">
        <v>605</v>
      </c>
      <c r="D128" s="8"/>
      <c r="E128" s="7">
        <f>((A128-A$2)/'Numbers and calcs '!D$21)</f>
        <v>5.0759052809056633E-2</v>
      </c>
      <c r="F128" s="3">
        <f t="shared" si="16"/>
        <v>5.0759052809056637</v>
      </c>
      <c r="G128" s="1">
        <f t="shared" si="17"/>
        <v>352</v>
      </c>
      <c r="H128" s="3">
        <f>'Numbers and calcs '!C$21/(1-E128)</f>
        <v>1779.6139740678175</v>
      </c>
      <c r="I128" s="1">
        <f t="shared" si="18"/>
        <v>352</v>
      </c>
      <c r="J128" s="3">
        <f t="shared" si="19"/>
        <v>197.79570464677977</v>
      </c>
      <c r="K128" s="19">
        <f>J128-(0.00004*(F128^3)-0.0047*(F128^2)+0.1596*F128)*((38/'Numbers and calcs '!C$3)*(0.31/0.2))</f>
        <v>196.94380075987132</v>
      </c>
      <c r="L128" s="3">
        <f>K128+'Numbers and calcs '!B$15</f>
        <v>866.94380075987135</v>
      </c>
      <c r="M128" s="3">
        <f>'Numbers and calcs '!B$15-'Shear '!C128</f>
        <v>65</v>
      </c>
      <c r="N128" s="3">
        <f t="shared" si="20"/>
        <v>261.94380075987135</v>
      </c>
      <c r="O128" s="1">
        <f t="shared" si="21"/>
        <v>163.47190037993568</v>
      </c>
      <c r="P128" s="1">
        <f t="shared" si="22"/>
        <v>98.471900379935661</v>
      </c>
      <c r="Q128">
        <f t="shared" si="23"/>
        <v>4.0299046270749441</v>
      </c>
    </row>
    <row r="129" spans="1:17" x14ac:dyDescent="0.2">
      <c r="A129">
        <v>13.56</v>
      </c>
      <c r="B129">
        <v>503</v>
      </c>
      <c r="C129">
        <v>605</v>
      </c>
      <c r="D129" s="8"/>
      <c r="E129" s="7">
        <f>((A129-A$2)/'Numbers and calcs '!D$21)</f>
        <v>5.1185599471317622E-2</v>
      </c>
      <c r="F129" s="3">
        <f t="shared" si="16"/>
        <v>5.1185599471317627</v>
      </c>
      <c r="G129" s="1">
        <f t="shared" si="17"/>
        <v>352</v>
      </c>
      <c r="H129" s="3">
        <f>'Numbers and calcs '!C$21/(1-E129)</f>
        <v>1780.4140129377256</v>
      </c>
      <c r="I129" s="1">
        <f t="shared" si="18"/>
        <v>352</v>
      </c>
      <c r="J129" s="3">
        <f t="shared" si="19"/>
        <v>197.70682405447462</v>
      </c>
      <c r="K129" s="19">
        <f>J129-(0.00004*(F129^3)-0.0047*(F129^2)+0.1596*F129)*((38/'Numbers and calcs '!C$3)*(0.31/0.2))</f>
        <v>196.8489112390163</v>
      </c>
      <c r="L129" s="3">
        <f>K129+'Numbers and calcs '!B$15</f>
        <v>866.84891123901627</v>
      </c>
      <c r="M129" s="3">
        <f>'Numbers and calcs '!B$15-'Shear '!C129</f>
        <v>65</v>
      </c>
      <c r="N129" s="3">
        <f t="shared" si="20"/>
        <v>261.84891123901627</v>
      </c>
      <c r="O129" s="1">
        <f t="shared" si="21"/>
        <v>163.42445561950814</v>
      </c>
      <c r="P129" s="1">
        <f t="shared" si="22"/>
        <v>98.424455619508151</v>
      </c>
      <c r="Q129">
        <f t="shared" si="23"/>
        <v>4.0284447882925578</v>
      </c>
    </row>
    <row r="130" spans="1:17" x14ac:dyDescent="0.2">
      <c r="A130">
        <v>13.6</v>
      </c>
      <c r="B130">
        <v>502</v>
      </c>
      <c r="C130">
        <v>605</v>
      </c>
      <c r="D130" s="8"/>
      <c r="E130" s="7">
        <f>((A130-A$2)/'Numbers and calcs '!D$21)</f>
        <v>5.161214613357859E-2</v>
      </c>
      <c r="F130" s="3">
        <f t="shared" si="16"/>
        <v>5.1612146133578589</v>
      </c>
      <c r="G130" s="1">
        <f t="shared" si="17"/>
        <v>351</v>
      </c>
      <c r="H130" s="3">
        <f>'Numbers and calcs '!C$21/(1-E130)</f>
        <v>1781.2147714581611</v>
      </c>
      <c r="I130" s="1">
        <f t="shared" si="18"/>
        <v>351</v>
      </c>
      <c r="J130" s="3">
        <f t="shared" si="19"/>
        <v>197.05652885006103</v>
      </c>
      <c r="K130" s="19">
        <f>J130-(0.00004*(F130^3)-0.0047*(F130^2)+0.1596*F130)*((38/'Numbers and calcs '!C$3)*(0.31/0.2))</f>
        <v>196.19262534968735</v>
      </c>
      <c r="L130" s="3">
        <f>K130+'Numbers and calcs '!B$15</f>
        <v>866.19262534968732</v>
      </c>
      <c r="M130" s="3">
        <f>'Numbers and calcs '!B$15-'Shear '!C130</f>
        <v>65</v>
      </c>
      <c r="N130" s="3">
        <f t="shared" si="20"/>
        <v>261.19262534968732</v>
      </c>
      <c r="O130" s="1">
        <f t="shared" si="21"/>
        <v>163.09631267484366</v>
      </c>
      <c r="P130" s="1">
        <f t="shared" si="22"/>
        <v>98.096312674843674</v>
      </c>
      <c r="Q130">
        <f t="shared" si="23"/>
        <v>4.0183480823028814</v>
      </c>
    </row>
    <row r="131" spans="1:17" s="45" customFormat="1" x14ac:dyDescent="0.2">
      <c r="A131" s="45">
        <v>13.64</v>
      </c>
      <c r="B131" s="45">
        <v>502</v>
      </c>
      <c r="C131" s="45">
        <v>606</v>
      </c>
      <c r="D131" s="46"/>
      <c r="E131" s="47">
        <f>((A131-A$2)/'Numbers and calcs '!D$21)</f>
        <v>5.2038692795839586E-2</v>
      </c>
      <c r="F131" s="48">
        <f t="shared" si="16"/>
        <v>5.2038692795839587</v>
      </c>
      <c r="G131" s="49">
        <f t="shared" si="17"/>
        <v>351</v>
      </c>
      <c r="H131" s="48">
        <f>'Numbers and calcs '!C$21/(1-E131)</f>
        <v>1782.0162506005709</v>
      </c>
      <c r="I131" s="49">
        <f t="shared" si="18"/>
        <v>351</v>
      </c>
      <c r="J131" s="48">
        <f t="shared" si="19"/>
        <v>196.96790075943855</v>
      </c>
      <c r="K131" s="50">
        <f>J131-(0.00004*(F131^3)-0.0047*(F131^2)+0.1596*F131)*((38/'Numbers and calcs '!C$3)*(0.31/0.2))</f>
        <v>196.09802479492876</v>
      </c>
      <c r="L131" s="48">
        <f>K131+'Numbers and calcs '!B$15</f>
        <v>866.09802479492873</v>
      </c>
      <c r="M131" s="48">
        <f>'Numbers and calcs '!B$15-'Shear '!C131</f>
        <v>64</v>
      </c>
      <c r="N131" s="48">
        <f t="shared" si="20"/>
        <v>260.09802479492873</v>
      </c>
      <c r="O131" s="49">
        <f t="shared" si="21"/>
        <v>162.04901239746437</v>
      </c>
      <c r="P131" s="49">
        <f t="shared" si="22"/>
        <v>98.049012397464381</v>
      </c>
      <c r="Q131" s="45">
        <f t="shared" si="23"/>
        <v>4.0640316374207615</v>
      </c>
    </row>
    <row r="132" spans="1:17" x14ac:dyDescent="0.2">
      <c r="A132">
        <v>13.68</v>
      </c>
      <c r="B132">
        <v>501</v>
      </c>
      <c r="C132">
        <v>606</v>
      </c>
      <c r="D132" s="8"/>
      <c r="E132" s="7">
        <f>((A132-A$2)/'Numbers and calcs '!D$21)</f>
        <v>5.2465239458100554E-2</v>
      </c>
      <c r="F132" s="3">
        <f t="shared" ref="F132:F195" si="24">E132*100</f>
        <v>5.2465239458100559</v>
      </c>
      <c r="G132" s="1">
        <f t="shared" ref="G132:G195" si="25">B132-B$2</f>
        <v>350</v>
      </c>
      <c r="H132" s="3">
        <f>'Numbers and calcs '!C$21/(1-E132)</f>
        <v>1782.8184513381498</v>
      </c>
      <c r="I132" s="1">
        <f t="shared" ref="I132:I195" si="26">G132</f>
        <v>350</v>
      </c>
      <c r="J132" s="3">
        <f t="shared" ref="J132:J195" si="27">(I132/H132)*1000</f>
        <v>196.31836306007304</v>
      </c>
      <c r="K132" s="19">
        <f>J132-(0.00004*(F132^3)-0.0047*(F132^2)+0.1596*F132)*((38/'Numbers and calcs '!C$3)*(0.31/0.2))</f>
        <v>195.44253282935128</v>
      </c>
      <c r="L132" s="3">
        <f>K132+'Numbers and calcs '!B$15</f>
        <v>865.44253282935131</v>
      </c>
      <c r="M132" s="3">
        <f>'Numbers and calcs '!B$15-'Shear '!C132</f>
        <v>64</v>
      </c>
      <c r="N132" s="3">
        <f t="shared" ref="N132:N195" si="28">L132-C132</f>
        <v>259.44253282935131</v>
      </c>
      <c r="O132" s="1">
        <f t="shared" ref="O132:O195" si="29">0.5*(N132+M132)</f>
        <v>161.72126641467565</v>
      </c>
      <c r="P132" s="1">
        <f t="shared" ref="P132:P195" si="30">0.5*K132</f>
        <v>97.72126641467564</v>
      </c>
      <c r="Q132">
        <f t="shared" ref="Q132:Q195" si="31">N132/M132</f>
        <v>4.0537895754586142</v>
      </c>
    </row>
    <row r="133" spans="1:17" x14ac:dyDescent="0.2">
      <c r="A133">
        <v>13.71</v>
      </c>
      <c r="B133">
        <v>501</v>
      </c>
      <c r="C133">
        <v>606</v>
      </c>
      <c r="D133" s="8"/>
      <c r="E133" s="7">
        <f>((A133-A$2)/'Numbers and calcs '!D$21)</f>
        <v>5.2785149454796301E-2</v>
      </c>
      <c r="F133" s="3">
        <f t="shared" si="24"/>
        <v>5.2785149454796301</v>
      </c>
      <c r="G133" s="1">
        <f t="shared" si="25"/>
        <v>350</v>
      </c>
      <c r="H133" s="3">
        <f>'Numbers and calcs '!C$21/(1-E133)</f>
        <v>1783.4205760245907</v>
      </c>
      <c r="I133" s="1">
        <f t="shared" si="26"/>
        <v>350</v>
      </c>
      <c r="J133" s="3">
        <f t="shared" si="27"/>
        <v>196.25208136836815</v>
      </c>
      <c r="K133" s="19">
        <f>J133-(0.00004*(F133^3)-0.0047*(F133^2)+0.1596*F133)*((38/'Numbers and calcs '!C$3)*(0.31/0.2))</f>
        <v>195.37179736662625</v>
      </c>
      <c r="L133" s="3">
        <f>K133+'Numbers and calcs '!B$15</f>
        <v>865.3717973666262</v>
      </c>
      <c r="M133" s="3">
        <f>'Numbers and calcs '!B$15-'Shear '!C133</f>
        <v>64</v>
      </c>
      <c r="N133" s="3">
        <f t="shared" si="28"/>
        <v>259.3717973666262</v>
      </c>
      <c r="O133" s="1">
        <f t="shared" si="29"/>
        <v>161.6858986833131</v>
      </c>
      <c r="P133" s="1">
        <f t="shared" si="30"/>
        <v>97.685898683313127</v>
      </c>
      <c r="Q133">
        <f t="shared" si="31"/>
        <v>4.0526843338535343</v>
      </c>
    </row>
    <row r="134" spans="1:17" x14ac:dyDescent="0.2">
      <c r="A134">
        <v>13.75</v>
      </c>
      <c r="B134">
        <v>500</v>
      </c>
      <c r="C134">
        <v>606</v>
      </c>
      <c r="D134" s="8"/>
      <c r="E134" s="7">
        <f>((A134-A$2)/'Numbers and calcs '!D$21)</f>
        <v>5.3211696117057269E-2</v>
      </c>
      <c r="F134" s="3">
        <f t="shared" si="24"/>
        <v>5.3211696117057272</v>
      </c>
      <c r="G134" s="1">
        <f t="shared" si="25"/>
        <v>349</v>
      </c>
      <c r="H134" s="3">
        <f>'Numbers and calcs '!C$21/(1-E134)</f>
        <v>1784.2240419007437</v>
      </c>
      <c r="I134" s="1">
        <f t="shared" si="26"/>
        <v>349</v>
      </c>
      <c r="J134" s="3">
        <f t="shared" si="27"/>
        <v>195.60323804863003</v>
      </c>
      <c r="K134" s="19">
        <f>J134-(0.00004*(F134^3)-0.0047*(F134^2)+0.1596*F134)*((38/'Numbers and calcs '!C$3)*(0.31/0.2))</f>
        <v>194.717031572048</v>
      </c>
      <c r="L134" s="3">
        <f>K134+'Numbers and calcs '!B$15</f>
        <v>864.71703157204797</v>
      </c>
      <c r="M134" s="3">
        <f>'Numbers and calcs '!B$15-'Shear '!C134</f>
        <v>64</v>
      </c>
      <c r="N134" s="3">
        <f t="shared" si="28"/>
        <v>258.71703157204797</v>
      </c>
      <c r="O134" s="1">
        <f t="shared" si="29"/>
        <v>161.35851578602399</v>
      </c>
      <c r="P134" s="1">
        <f t="shared" si="30"/>
        <v>97.358515786024</v>
      </c>
      <c r="Q134">
        <f t="shared" si="31"/>
        <v>4.0424536183132496</v>
      </c>
    </row>
    <row r="135" spans="1:17" x14ac:dyDescent="0.2">
      <c r="A135">
        <v>13.79</v>
      </c>
      <c r="B135">
        <v>499</v>
      </c>
      <c r="C135">
        <v>606</v>
      </c>
      <c r="D135" s="8"/>
      <c r="E135" s="7">
        <f>((A135-A$2)/'Numbers and calcs '!D$21)</f>
        <v>5.3638242779318245E-2</v>
      </c>
      <c r="F135" s="3">
        <f t="shared" si="24"/>
        <v>5.3638242779318244</v>
      </c>
      <c r="G135" s="1">
        <f t="shared" si="25"/>
        <v>348</v>
      </c>
      <c r="H135" s="3">
        <f>'Numbers and calcs '!C$21/(1-E135)</f>
        <v>1785.0282320574063</v>
      </c>
      <c r="I135" s="1">
        <f t="shared" si="26"/>
        <v>348</v>
      </c>
      <c r="J135" s="3">
        <f t="shared" si="27"/>
        <v>194.95489973225722</v>
      </c>
      <c r="K135" s="19">
        <f>J135-(0.00004*(F135^3)-0.0047*(F135^2)+0.1596*F135)*((38/'Numbers and calcs '!C$3)*(0.31/0.2))</f>
        <v>194.06278891590733</v>
      </c>
      <c r="L135" s="3">
        <f>K135+'Numbers and calcs '!B$15</f>
        <v>864.06278891590728</v>
      </c>
      <c r="M135" s="3">
        <f>'Numbers and calcs '!B$15-'Shear '!C135</f>
        <v>64</v>
      </c>
      <c r="N135" s="3">
        <f t="shared" si="28"/>
        <v>258.06278891590728</v>
      </c>
      <c r="O135" s="1">
        <f t="shared" si="29"/>
        <v>161.03139445795364</v>
      </c>
      <c r="P135" s="1">
        <f t="shared" si="30"/>
        <v>97.031394457953667</v>
      </c>
      <c r="Q135">
        <f t="shared" si="31"/>
        <v>4.0322310768110512</v>
      </c>
    </row>
    <row r="136" spans="1:17" x14ac:dyDescent="0.2">
      <c r="A136">
        <v>13.83</v>
      </c>
      <c r="B136">
        <v>500</v>
      </c>
      <c r="C136">
        <v>606</v>
      </c>
      <c r="D136" s="8"/>
      <c r="E136" s="7">
        <f>((A136-A$2)/'Numbers and calcs '!D$21)</f>
        <v>5.4064789441579233E-2</v>
      </c>
      <c r="F136" s="3">
        <f t="shared" si="24"/>
        <v>5.4064789441579233</v>
      </c>
      <c r="G136" s="1">
        <f t="shared" si="25"/>
        <v>349</v>
      </c>
      <c r="H136" s="3">
        <f>'Numbers and calcs '!C$21/(1-E136)</f>
        <v>1785.8331474743682</v>
      </c>
      <c r="I136" s="1">
        <f t="shared" si="26"/>
        <v>349</v>
      </c>
      <c r="J136" s="3">
        <f t="shared" si="27"/>
        <v>195.4269918741158</v>
      </c>
      <c r="K136" s="19">
        <f>J136-(0.00004*(F136^3)-0.0047*(F136^2)+0.1596*F136)*((38/'Numbers and calcs '!C$3)*(0.31/0.2))</f>
        <v>194.5289948302152</v>
      </c>
      <c r="L136" s="3">
        <f>K136+'Numbers and calcs '!B$15</f>
        <v>864.5289948302152</v>
      </c>
      <c r="M136" s="3">
        <f>'Numbers and calcs '!B$15-'Shear '!C136</f>
        <v>64</v>
      </c>
      <c r="N136" s="3">
        <f t="shared" si="28"/>
        <v>258.5289948302152</v>
      </c>
      <c r="O136" s="1">
        <f t="shared" si="29"/>
        <v>161.2644974151076</v>
      </c>
      <c r="P136" s="1">
        <f t="shared" si="30"/>
        <v>97.264497415107598</v>
      </c>
      <c r="Q136">
        <f t="shared" si="31"/>
        <v>4.0395155442221125</v>
      </c>
    </row>
    <row r="137" spans="1:17" x14ac:dyDescent="0.2">
      <c r="A137">
        <v>13.87</v>
      </c>
      <c r="B137">
        <v>498</v>
      </c>
      <c r="C137">
        <v>606</v>
      </c>
      <c r="D137" s="8"/>
      <c r="E137" s="7">
        <f>((A137-A$2)/'Numbers and calcs '!D$21)</f>
        <v>5.4491336103840202E-2</v>
      </c>
      <c r="F137" s="3">
        <f t="shared" si="24"/>
        <v>5.4491336103840204</v>
      </c>
      <c r="G137" s="1">
        <f t="shared" si="25"/>
        <v>347</v>
      </c>
      <c r="H137" s="3">
        <f>'Numbers and calcs '!C$21/(1-E137)</f>
        <v>1786.6387891331883</v>
      </c>
      <c r="I137" s="1">
        <f t="shared" si="26"/>
        <v>347</v>
      </c>
      <c r="J137" s="3">
        <f t="shared" si="27"/>
        <v>194.21944833535809</v>
      </c>
      <c r="K137" s="19">
        <f>J137-(0.00004*(F137^3)-0.0047*(F137^2)+0.1596*F137)*((38/'Numbers and calcs '!C$3)*(0.31/0.2))</f>
        <v>193.3155831532687</v>
      </c>
      <c r="L137" s="3">
        <f>K137+'Numbers and calcs '!B$15</f>
        <v>863.31558315326868</v>
      </c>
      <c r="M137" s="3">
        <f>'Numbers and calcs '!B$15-'Shear '!C137</f>
        <v>64</v>
      </c>
      <c r="N137" s="3">
        <f t="shared" si="28"/>
        <v>257.31558315326868</v>
      </c>
      <c r="O137" s="1">
        <f t="shared" si="29"/>
        <v>160.65779157663434</v>
      </c>
      <c r="P137" s="1">
        <f t="shared" si="30"/>
        <v>96.657791576634352</v>
      </c>
      <c r="Q137">
        <f t="shared" si="31"/>
        <v>4.0205559867698231</v>
      </c>
    </row>
    <row r="138" spans="1:17" x14ac:dyDescent="0.2">
      <c r="A138">
        <v>13.91</v>
      </c>
      <c r="B138">
        <v>498</v>
      </c>
      <c r="C138">
        <v>606</v>
      </c>
      <c r="D138" s="8"/>
      <c r="E138" s="7">
        <f>((A138-A$2)/'Numbers and calcs '!D$21)</f>
        <v>5.4917882766101198E-2</v>
      </c>
      <c r="F138" s="3">
        <f t="shared" si="24"/>
        <v>5.4917882766101194</v>
      </c>
      <c r="G138" s="1">
        <f t="shared" si="25"/>
        <v>347</v>
      </c>
      <c r="H138" s="3">
        <f>'Numbers and calcs '!C$21/(1-E138)</f>
        <v>1787.4451580171976</v>
      </c>
      <c r="I138" s="1">
        <f t="shared" si="26"/>
        <v>347</v>
      </c>
      <c r="J138" s="3">
        <f t="shared" si="27"/>
        <v>194.13183025146631</v>
      </c>
      <c r="K138" s="19">
        <f>J138-(0.00004*(F138^3)-0.0047*(F138^2)+0.1596*F138)*((38/'Numbers and calcs '!C$3)*(0.31/0.2))</f>
        <v>193.22211499769483</v>
      </c>
      <c r="L138" s="3">
        <f>K138+'Numbers and calcs '!B$15</f>
        <v>863.2221149976948</v>
      </c>
      <c r="M138" s="3">
        <f>'Numbers and calcs '!B$15-'Shear '!C138</f>
        <v>64</v>
      </c>
      <c r="N138" s="3">
        <f t="shared" si="28"/>
        <v>257.2221149976948</v>
      </c>
      <c r="O138" s="1">
        <f t="shared" si="29"/>
        <v>160.6110574988474</v>
      </c>
      <c r="P138" s="1">
        <f t="shared" si="30"/>
        <v>96.611057498847416</v>
      </c>
      <c r="Q138">
        <f t="shared" si="31"/>
        <v>4.0190955468389813</v>
      </c>
    </row>
    <row r="139" spans="1:17" x14ac:dyDescent="0.2">
      <c r="A139">
        <v>13.94</v>
      </c>
      <c r="B139">
        <v>498</v>
      </c>
      <c r="C139">
        <v>607</v>
      </c>
      <c r="D139" s="8"/>
      <c r="E139" s="7">
        <f>((A139-A$2)/'Numbers and calcs '!D$21)</f>
        <v>5.5237792762796924E-2</v>
      </c>
      <c r="F139" s="3">
        <f t="shared" si="24"/>
        <v>5.5237792762796927</v>
      </c>
      <c r="G139" s="1">
        <f t="shared" si="25"/>
        <v>347</v>
      </c>
      <c r="H139" s="3">
        <f>'Numbers and calcs '!C$21/(1-E139)</f>
        <v>1788.0504125142706</v>
      </c>
      <c r="I139" s="1">
        <f t="shared" si="26"/>
        <v>347</v>
      </c>
      <c r="J139" s="3">
        <f t="shared" si="27"/>
        <v>194.06611668854754</v>
      </c>
      <c r="K139" s="19">
        <f>J139-(0.00004*(F139^3)-0.0047*(F139^2)+0.1596*F139)*((38/'Numbers and calcs '!C$3)*(0.31/0.2))</f>
        <v>193.1520257234107</v>
      </c>
      <c r="L139" s="3">
        <f>K139+'Numbers and calcs '!B$15</f>
        <v>863.1520257234107</v>
      </c>
      <c r="M139" s="3">
        <f>'Numbers and calcs '!B$15-'Shear '!C139</f>
        <v>63</v>
      </c>
      <c r="N139" s="3">
        <f t="shared" si="28"/>
        <v>256.1520257234107</v>
      </c>
      <c r="O139" s="1">
        <f t="shared" si="29"/>
        <v>159.57601286170535</v>
      </c>
      <c r="P139" s="1">
        <f t="shared" si="30"/>
        <v>96.576012861705351</v>
      </c>
      <c r="Q139">
        <f t="shared" si="31"/>
        <v>4.0659051702128686</v>
      </c>
    </row>
    <row r="140" spans="1:17" x14ac:dyDescent="0.2">
      <c r="A140">
        <v>13.98</v>
      </c>
      <c r="B140">
        <v>497</v>
      </c>
      <c r="C140">
        <v>607</v>
      </c>
      <c r="D140" s="8"/>
      <c r="E140" s="7">
        <f>((A140-A$2)/'Numbers and calcs '!D$21)</f>
        <v>5.5664339425057913E-2</v>
      </c>
      <c r="F140" s="3">
        <f t="shared" si="24"/>
        <v>5.5664339425057916</v>
      </c>
      <c r="G140" s="1">
        <f t="shared" si="25"/>
        <v>346</v>
      </c>
      <c r="H140" s="3">
        <f>'Numbers and calcs '!C$21/(1-E140)</f>
        <v>1788.8580564138433</v>
      </c>
      <c r="I140" s="1">
        <f t="shared" si="26"/>
        <v>346</v>
      </c>
      <c r="J140" s="3">
        <f t="shared" si="27"/>
        <v>193.41948275853287</v>
      </c>
      <c r="K140" s="19">
        <f>J140-(0.00004*(F140^3)-0.0047*(F140^2)+0.1596*F140)*((38/'Numbers and calcs '!C$3)*(0.31/0.2))</f>
        <v>192.49957328310541</v>
      </c>
      <c r="L140" s="3">
        <f>K140+'Numbers and calcs '!B$15</f>
        <v>862.49957328310541</v>
      </c>
      <c r="M140" s="3">
        <f>'Numbers and calcs '!B$15-'Shear '!C140</f>
        <v>63</v>
      </c>
      <c r="N140" s="3">
        <f t="shared" si="28"/>
        <v>255.49957328310541</v>
      </c>
      <c r="O140" s="1">
        <f t="shared" si="29"/>
        <v>159.2497866415527</v>
      </c>
      <c r="P140" s="1">
        <f t="shared" si="30"/>
        <v>96.249786641552703</v>
      </c>
      <c r="Q140">
        <f t="shared" si="31"/>
        <v>4.0555487822715142</v>
      </c>
    </row>
    <row r="141" spans="1:17" x14ac:dyDescent="0.2">
      <c r="A141">
        <v>14.03</v>
      </c>
      <c r="B141">
        <v>496</v>
      </c>
      <c r="C141">
        <v>607</v>
      </c>
      <c r="D141" s="8"/>
      <c r="E141" s="7">
        <f>((A141-A$2)/'Numbers and calcs '!D$21)</f>
        <v>5.619752275288413E-2</v>
      </c>
      <c r="F141" s="3">
        <f t="shared" si="24"/>
        <v>5.6197522752884126</v>
      </c>
      <c r="G141" s="1">
        <f t="shared" si="25"/>
        <v>345</v>
      </c>
      <c r="H141" s="3">
        <f>'Numbers and calcs '!C$21/(1-E141)</f>
        <v>1789.8686378803272</v>
      </c>
      <c r="I141" s="1">
        <f t="shared" si="26"/>
        <v>345</v>
      </c>
      <c r="J141" s="3">
        <f t="shared" si="27"/>
        <v>192.75157556175199</v>
      </c>
      <c r="K141" s="19">
        <f>J141-(0.00004*(F141^3)-0.0047*(F141^2)+0.1596*F141)*((38/'Numbers and calcs '!C$3)*(0.31/0.2))</f>
        <v>191.82441826342264</v>
      </c>
      <c r="L141" s="3">
        <f>K141+'Numbers and calcs '!B$15</f>
        <v>861.82441826342267</v>
      </c>
      <c r="M141" s="3">
        <f>'Numbers and calcs '!B$15-'Shear '!C141</f>
        <v>63</v>
      </c>
      <c r="N141" s="3">
        <f t="shared" si="28"/>
        <v>254.82441826342267</v>
      </c>
      <c r="O141" s="1">
        <f t="shared" si="29"/>
        <v>158.91220913171134</v>
      </c>
      <c r="P141" s="1">
        <f t="shared" si="30"/>
        <v>95.912209131711322</v>
      </c>
      <c r="Q141">
        <f t="shared" si="31"/>
        <v>4.0448320359273442</v>
      </c>
    </row>
    <row r="142" spans="1:17" x14ac:dyDescent="0.2">
      <c r="A142">
        <v>14.06</v>
      </c>
      <c r="B142">
        <v>496</v>
      </c>
      <c r="C142">
        <v>607</v>
      </c>
      <c r="D142" s="8"/>
      <c r="E142" s="7">
        <f>((A142-A$2)/'Numbers and calcs '!D$21)</f>
        <v>5.6517432749579877E-2</v>
      </c>
      <c r="F142" s="3">
        <f t="shared" si="24"/>
        <v>5.6517432749579877</v>
      </c>
      <c r="G142" s="1">
        <f t="shared" si="25"/>
        <v>345</v>
      </c>
      <c r="H142" s="3">
        <f>'Numbers and calcs '!C$21/(1-E142)</f>
        <v>1790.4755350185528</v>
      </c>
      <c r="I142" s="1">
        <f t="shared" si="26"/>
        <v>345</v>
      </c>
      <c r="J142" s="3">
        <f t="shared" si="27"/>
        <v>192.68624075135725</v>
      </c>
      <c r="K142" s="19">
        <f>J142-(0.00004*(F142^3)-0.0047*(F142^2)+0.1596*F142)*((38/'Numbers and calcs '!C$3)*(0.31/0.2))</f>
        <v>191.7547482434581</v>
      </c>
      <c r="L142" s="3">
        <f>K142+'Numbers and calcs '!B$15</f>
        <v>861.75474824345815</v>
      </c>
      <c r="M142" s="3">
        <f>'Numbers and calcs '!B$15-'Shear '!C142</f>
        <v>63</v>
      </c>
      <c r="N142" s="3">
        <f t="shared" si="28"/>
        <v>254.75474824345815</v>
      </c>
      <c r="O142" s="1">
        <f t="shared" si="29"/>
        <v>158.87737412172908</v>
      </c>
      <c r="P142" s="1">
        <f t="shared" si="30"/>
        <v>95.877374121729048</v>
      </c>
      <c r="Q142">
        <f t="shared" si="31"/>
        <v>4.0437261625945737</v>
      </c>
    </row>
    <row r="143" spans="1:17" x14ac:dyDescent="0.2">
      <c r="A143">
        <v>14.09</v>
      </c>
      <c r="B143">
        <v>496</v>
      </c>
      <c r="C143">
        <v>607</v>
      </c>
      <c r="D143" s="8"/>
      <c r="E143" s="7">
        <f>((A143-A$2)/'Numbers and calcs '!D$21)</f>
        <v>5.6837342746275603E-2</v>
      </c>
      <c r="F143" s="3">
        <f t="shared" si="24"/>
        <v>5.6837342746275601</v>
      </c>
      <c r="G143" s="1">
        <f t="shared" si="25"/>
        <v>345</v>
      </c>
      <c r="H143" s="3">
        <f>'Numbers and calcs '!C$21/(1-E143)</f>
        <v>1791.0828438619283</v>
      </c>
      <c r="I143" s="1">
        <f t="shared" si="26"/>
        <v>345</v>
      </c>
      <c r="J143" s="3">
        <f t="shared" si="27"/>
        <v>192.62090594096242</v>
      </c>
      <c r="K143" s="19">
        <f>J143-(0.00004*(F143^3)-0.0047*(F143^2)+0.1596*F143)*((38/'Numbers and calcs '!C$3)*(0.31/0.2))</f>
        <v>191.6850883248373</v>
      </c>
      <c r="L143" s="3">
        <f>K143+'Numbers and calcs '!B$15</f>
        <v>861.68508832483735</v>
      </c>
      <c r="M143" s="3">
        <f>'Numbers and calcs '!B$15-'Shear '!C143</f>
        <v>63</v>
      </c>
      <c r="N143" s="3">
        <f t="shared" si="28"/>
        <v>254.68508832483735</v>
      </c>
      <c r="O143" s="1">
        <f t="shared" si="29"/>
        <v>158.84254416241868</v>
      </c>
      <c r="P143" s="1">
        <f t="shared" si="30"/>
        <v>95.842544162418648</v>
      </c>
      <c r="Q143">
        <f t="shared" si="31"/>
        <v>4.0426204496005926</v>
      </c>
    </row>
    <row r="144" spans="1:17" x14ac:dyDescent="0.2">
      <c r="A144">
        <v>14.14</v>
      </c>
      <c r="B144">
        <v>495</v>
      </c>
      <c r="C144">
        <v>607</v>
      </c>
      <c r="D144" s="8"/>
      <c r="E144" s="7">
        <f>((A144-A$2)/'Numbers and calcs '!D$21)</f>
        <v>5.7370526074101834E-2</v>
      </c>
      <c r="F144" s="3">
        <f t="shared" si="24"/>
        <v>5.7370526074101837</v>
      </c>
      <c r="G144" s="1">
        <f t="shared" si="25"/>
        <v>344</v>
      </c>
      <c r="H144" s="3">
        <f>'Numbers and calcs '!C$21/(1-E144)</f>
        <v>1792.0959413063838</v>
      </c>
      <c r="I144" s="1">
        <f t="shared" si="26"/>
        <v>344</v>
      </c>
      <c r="J144" s="3">
        <f t="shared" si="27"/>
        <v>191.95400875091229</v>
      </c>
      <c r="K144" s="19">
        <f>J144-(0.00004*(F144^3)-0.0047*(F144^2)+0.1596*F144)*((38/'Numbers and calcs '!C$3)*(0.31/0.2))</f>
        <v>191.01100504231965</v>
      </c>
      <c r="L144" s="3">
        <f>K144+'Numbers and calcs '!B$15</f>
        <v>861.01100504231965</v>
      </c>
      <c r="M144" s="3">
        <f>'Numbers and calcs '!B$15-'Shear '!C144</f>
        <v>63</v>
      </c>
      <c r="N144" s="3">
        <f t="shared" si="28"/>
        <v>254.01100504231965</v>
      </c>
      <c r="O144" s="1">
        <f t="shared" si="29"/>
        <v>158.50550252115983</v>
      </c>
      <c r="P144" s="1">
        <f t="shared" si="30"/>
        <v>95.505502521159826</v>
      </c>
      <c r="Q144">
        <f t="shared" si="31"/>
        <v>4.0319207149574545</v>
      </c>
    </row>
    <row r="145" spans="1:17" x14ac:dyDescent="0.2">
      <c r="A145">
        <v>14.18</v>
      </c>
      <c r="B145">
        <v>495</v>
      </c>
      <c r="C145">
        <v>607</v>
      </c>
      <c r="D145" s="8"/>
      <c r="E145" s="7">
        <f>((A145-A$2)/'Numbers and calcs '!D$21)</f>
        <v>5.7797072736362809E-2</v>
      </c>
      <c r="F145" s="3">
        <f t="shared" si="24"/>
        <v>5.7797072736362809</v>
      </c>
      <c r="G145" s="1">
        <f t="shared" si="25"/>
        <v>344</v>
      </c>
      <c r="H145" s="3">
        <f>'Numbers and calcs '!C$21/(1-E145)</f>
        <v>1792.90724481659</v>
      </c>
      <c r="I145" s="1">
        <f t="shared" si="26"/>
        <v>344</v>
      </c>
      <c r="J145" s="3">
        <f t="shared" si="27"/>
        <v>191.86714817206862</v>
      </c>
      <c r="K145" s="19">
        <f>J145-(0.00004*(F145^3)-0.0047*(F145^2)+0.1596*F145)*((38/'Numbers and calcs '!C$3)*(0.31/0.2))</f>
        <v>190.91841574290805</v>
      </c>
      <c r="L145" s="3">
        <f>K145+'Numbers and calcs '!B$15</f>
        <v>860.91841574290811</v>
      </c>
      <c r="M145" s="3">
        <f>'Numbers and calcs '!B$15-'Shear '!C145</f>
        <v>63</v>
      </c>
      <c r="N145" s="3">
        <f t="shared" si="28"/>
        <v>253.91841574290811</v>
      </c>
      <c r="O145" s="1">
        <f t="shared" si="29"/>
        <v>158.45920787145405</v>
      </c>
      <c r="P145" s="1">
        <f t="shared" si="30"/>
        <v>95.459207871454026</v>
      </c>
      <c r="Q145">
        <f t="shared" si="31"/>
        <v>4.0304510435382239</v>
      </c>
    </row>
    <row r="146" spans="1:17" x14ac:dyDescent="0.2">
      <c r="A146">
        <v>14.21</v>
      </c>
      <c r="B146">
        <v>493</v>
      </c>
      <c r="C146">
        <v>607</v>
      </c>
      <c r="D146" s="8"/>
      <c r="E146" s="7">
        <f>((A146-A$2)/'Numbers and calcs '!D$21)</f>
        <v>5.8116982733058556E-2</v>
      </c>
      <c r="F146" s="3">
        <f t="shared" si="24"/>
        <v>5.811698273305856</v>
      </c>
      <c r="G146" s="1">
        <f t="shared" si="25"/>
        <v>342</v>
      </c>
      <c r="H146" s="3">
        <f>'Numbers and calcs '!C$21/(1-E146)</f>
        <v>1793.5162046770506</v>
      </c>
      <c r="I146" s="1">
        <f t="shared" si="26"/>
        <v>342</v>
      </c>
      <c r="J146" s="3">
        <f t="shared" si="27"/>
        <v>190.68687481504088</v>
      </c>
      <c r="K146" s="19">
        <f>J146-(0.00004*(F146^3)-0.0047*(F146^2)+0.1596*F146)*((38/'Numbers and calcs '!C$3)*(0.31/0.2))</f>
        <v>189.73385758660919</v>
      </c>
      <c r="L146" s="3">
        <f>K146+'Numbers and calcs '!B$15</f>
        <v>859.73385758660925</v>
      </c>
      <c r="M146" s="3">
        <f>'Numbers and calcs '!B$15-'Shear '!C146</f>
        <v>63</v>
      </c>
      <c r="N146" s="3">
        <f t="shared" si="28"/>
        <v>252.73385758660925</v>
      </c>
      <c r="O146" s="1">
        <f t="shared" si="29"/>
        <v>157.86692879330462</v>
      </c>
      <c r="P146" s="1">
        <f t="shared" si="30"/>
        <v>94.866928793304595</v>
      </c>
      <c r="Q146">
        <f t="shared" si="31"/>
        <v>4.0116485331207814</v>
      </c>
    </row>
    <row r="147" spans="1:17" x14ac:dyDescent="0.2">
      <c r="A147">
        <v>14.25</v>
      </c>
      <c r="B147">
        <v>493</v>
      </c>
      <c r="C147">
        <v>607</v>
      </c>
      <c r="D147" s="8"/>
      <c r="E147" s="7">
        <f>((A147-A$2)/'Numbers and calcs '!D$21)</f>
        <v>5.8543529395319524E-2</v>
      </c>
      <c r="F147" s="3">
        <f t="shared" si="24"/>
        <v>5.8543529395319522</v>
      </c>
      <c r="G147" s="1">
        <f t="shared" si="25"/>
        <v>342</v>
      </c>
      <c r="H147" s="3">
        <f>'Numbers and calcs '!C$21/(1-E147)</f>
        <v>1794.3287949291785</v>
      </c>
      <c r="I147" s="1">
        <f t="shared" si="26"/>
        <v>342</v>
      </c>
      <c r="J147" s="3">
        <f t="shared" si="27"/>
        <v>190.60051923956257</v>
      </c>
      <c r="K147" s="19">
        <f>J147-(0.00004*(F147^3)-0.0047*(F147^2)+0.1596*F147)*((38/'Numbers and calcs '!C$3)*(0.31/0.2))</f>
        <v>189.64180458197742</v>
      </c>
      <c r="L147" s="3">
        <f>K147+'Numbers and calcs '!B$15</f>
        <v>859.64180458197745</v>
      </c>
      <c r="M147" s="3">
        <f>'Numbers and calcs '!B$15-'Shear '!C147</f>
        <v>63</v>
      </c>
      <c r="N147" s="3">
        <f t="shared" si="28"/>
        <v>252.64180458197745</v>
      </c>
      <c r="O147" s="1">
        <f t="shared" si="29"/>
        <v>157.82090229098873</v>
      </c>
      <c r="P147" s="1">
        <f t="shared" si="30"/>
        <v>94.820902290988712</v>
      </c>
      <c r="Q147">
        <f t="shared" si="31"/>
        <v>4.0101873743171028</v>
      </c>
    </row>
    <row r="148" spans="1:17" x14ac:dyDescent="0.2">
      <c r="A148">
        <v>14.29</v>
      </c>
      <c r="B148">
        <v>493</v>
      </c>
      <c r="C148">
        <v>608</v>
      </c>
      <c r="D148" s="8"/>
      <c r="E148" s="7">
        <f>((A148-A$2)/'Numbers and calcs '!D$21)</f>
        <v>5.8970076057580492E-2</v>
      </c>
      <c r="F148" s="3">
        <f t="shared" si="24"/>
        <v>5.8970076057580494</v>
      </c>
      <c r="G148" s="1">
        <f t="shared" si="25"/>
        <v>342</v>
      </c>
      <c r="H148" s="3">
        <f>'Numbers and calcs '!C$21/(1-E148)</f>
        <v>1795.142121837285</v>
      </c>
      <c r="I148" s="1">
        <f t="shared" si="26"/>
        <v>342</v>
      </c>
      <c r="J148" s="3">
        <f t="shared" si="27"/>
        <v>190.51416366408424</v>
      </c>
      <c r="K148" s="19">
        <f>J148-(0.00004*(F148^3)-0.0047*(F148^2)+0.1596*F148)*((38/'Numbers and calcs '!C$3)*(0.31/0.2))</f>
        <v>189.54976942672795</v>
      </c>
      <c r="L148" s="3">
        <f>K148+'Numbers and calcs '!B$15</f>
        <v>859.54976942672795</v>
      </c>
      <c r="M148" s="3">
        <f>'Numbers and calcs '!B$15-'Shear '!C148</f>
        <v>62</v>
      </c>
      <c r="N148" s="3">
        <f t="shared" si="28"/>
        <v>251.54976942672795</v>
      </c>
      <c r="O148" s="1">
        <f t="shared" si="29"/>
        <v>156.77488471336397</v>
      </c>
      <c r="P148" s="1">
        <f t="shared" si="30"/>
        <v>94.774884713363974</v>
      </c>
      <c r="Q148">
        <f t="shared" si="31"/>
        <v>4.0572543455923862</v>
      </c>
    </row>
    <row r="149" spans="1:17" x14ac:dyDescent="0.2">
      <c r="A149">
        <v>14.33</v>
      </c>
      <c r="B149">
        <v>493</v>
      </c>
      <c r="C149">
        <v>608</v>
      </c>
      <c r="D149" s="8"/>
      <c r="E149" s="7">
        <f>((A149-A$2)/'Numbers and calcs '!D$21)</f>
        <v>5.9396622719841488E-2</v>
      </c>
      <c r="F149" s="3">
        <f t="shared" si="24"/>
        <v>5.9396622719841492</v>
      </c>
      <c r="G149" s="1">
        <f t="shared" si="25"/>
        <v>342</v>
      </c>
      <c r="H149" s="3">
        <f>'Numbers and calcs '!C$21/(1-E149)</f>
        <v>1795.9561864035509</v>
      </c>
      <c r="I149" s="1">
        <f t="shared" si="26"/>
        <v>342</v>
      </c>
      <c r="J149" s="3">
        <f t="shared" si="27"/>
        <v>190.42780808860596</v>
      </c>
      <c r="K149" s="19">
        <f>J149-(0.00004*(F149^3)-0.0047*(F149^2)+0.1596*F149)*((38/'Numbers and calcs '!C$3)*(0.31/0.2))</f>
        <v>189.45775209800573</v>
      </c>
      <c r="L149" s="3">
        <f>K149+'Numbers and calcs '!B$15</f>
        <v>859.4577520980057</v>
      </c>
      <c r="M149" s="3">
        <f>'Numbers and calcs '!B$15-'Shear '!C149</f>
        <v>62</v>
      </c>
      <c r="N149" s="3">
        <f t="shared" si="28"/>
        <v>251.4577520980057</v>
      </c>
      <c r="O149" s="1">
        <f t="shared" si="29"/>
        <v>156.72887604900285</v>
      </c>
      <c r="P149" s="1">
        <f t="shared" si="30"/>
        <v>94.728876049002864</v>
      </c>
      <c r="Q149">
        <f t="shared" si="31"/>
        <v>4.0557701951291243</v>
      </c>
    </row>
    <row r="150" spans="1:17" x14ac:dyDescent="0.2">
      <c r="A150">
        <v>14.37</v>
      </c>
      <c r="B150">
        <v>492</v>
      </c>
      <c r="C150">
        <v>608</v>
      </c>
      <c r="D150" s="8"/>
      <c r="E150" s="7">
        <f>((A150-A$2)/'Numbers and calcs '!D$21)</f>
        <v>5.9823169382102456E-2</v>
      </c>
      <c r="F150" s="3">
        <f t="shared" si="24"/>
        <v>5.9823169382102455</v>
      </c>
      <c r="G150" s="1">
        <f t="shared" si="25"/>
        <v>341</v>
      </c>
      <c r="H150" s="3">
        <f>'Numbers and calcs '!C$21/(1-E150)</f>
        <v>1796.7709896319752</v>
      </c>
      <c r="I150" s="1">
        <f t="shared" si="26"/>
        <v>341</v>
      </c>
      <c r="J150" s="3">
        <f t="shared" si="27"/>
        <v>189.7848985584109</v>
      </c>
      <c r="K150" s="19">
        <f>J150-(0.00004*(F150^3)-0.0047*(F150^2)+0.1596*F150)*((38/'Numbers and calcs '!C$3)*(0.31/0.2))</f>
        <v>188.8091986182387</v>
      </c>
      <c r="L150" s="3">
        <f>K150+'Numbers and calcs '!B$15</f>
        <v>858.80919861823872</v>
      </c>
      <c r="M150" s="3">
        <f>'Numbers and calcs '!B$15-'Shear '!C150</f>
        <v>62</v>
      </c>
      <c r="N150" s="3">
        <f t="shared" si="28"/>
        <v>250.80919861823872</v>
      </c>
      <c r="O150" s="1">
        <f t="shared" si="29"/>
        <v>156.40459930911936</v>
      </c>
      <c r="P150" s="1">
        <f t="shared" si="30"/>
        <v>94.404599309119348</v>
      </c>
      <c r="Q150">
        <f t="shared" si="31"/>
        <v>4.0453096551328827</v>
      </c>
    </row>
    <row r="151" spans="1:17" x14ac:dyDescent="0.2">
      <c r="A151">
        <v>14.41</v>
      </c>
      <c r="B151">
        <v>493</v>
      </c>
      <c r="C151">
        <v>608</v>
      </c>
      <c r="D151" s="8"/>
      <c r="E151" s="7">
        <f>((A151-A$2)/'Numbers and calcs '!D$21)</f>
        <v>6.0249716044363445E-2</v>
      </c>
      <c r="F151" s="3">
        <f t="shared" si="24"/>
        <v>6.0249716044363444</v>
      </c>
      <c r="G151" s="1">
        <f t="shared" si="25"/>
        <v>342</v>
      </c>
      <c r="H151" s="3">
        <f>'Numbers and calcs '!C$21/(1-E151)</f>
        <v>1797.5865325283808</v>
      </c>
      <c r="I151" s="1">
        <f t="shared" si="26"/>
        <v>342</v>
      </c>
      <c r="J151" s="3">
        <f t="shared" si="27"/>
        <v>190.25509693764934</v>
      </c>
      <c r="K151" s="19">
        <f>J151-(0.00004*(F151^3)-0.0047*(F151^2)+0.1596*F151)*((38/'Numbers and calcs '!C$3)*(0.31/0.2))</f>
        <v>189.27377082872195</v>
      </c>
      <c r="L151" s="3">
        <f>K151+'Numbers and calcs '!B$15</f>
        <v>859.27377082872192</v>
      </c>
      <c r="M151" s="3">
        <f>'Numbers and calcs '!B$15-'Shear '!C151</f>
        <v>62</v>
      </c>
      <c r="N151" s="3">
        <f t="shared" si="28"/>
        <v>251.27377082872192</v>
      </c>
      <c r="O151" s="1">
        <f t="shared" si="29"/>
        <v>156.63688541436096</v>
      </c>
      <c r="P151" s="1">
        <f t="shared" si="30"/>
        <v>94.636885414360975</v>
      </c>
      <c r="Q151">
        <f t="shared" si="31"/>
        <v>4.0528027553019665</v>
      </c>
    </row>
    <row r="152" spans="1:17" x14ac:dyDescent="0.2">
      <c r="A152">
        <v>14.44</v>
      </c>
      <c r="B152">
        <v>492</v>
      </c>
      <c r="C152">
        <v>608</v>
      </c>
      <c r="D152" s="8"/>
      <c r="E152" s="7">
        <f>((A152-A$2)/'Numbers and calcs '!D$21)</f>
        <v>6.0569626041059171E-2</v>
      </c>
      <c r="F152" s="3">
        <f t="shared" si="24"/>
        <v>6.0569626041059168</v>
      </c>
      <c r="G152" s="1">
        <f t="shared" si="25"/>
        <v>341</v>
      </c>
      <c r="H152" s="3">
        <f>'Numbers and calcs '!C$21/(1-E152)</f>
        <v>1798.198675713892</v>
      </c>
      <c r="I152" s="1">
        <f t="shared" si="26"/>
        <v>341</v>
      </c>
      <c r="J152" s="3">
        <f t="shared" si="27"/>
        <v>189.63421817926857</v>
      </c>
      <c r="K152" s="19">
        <f>J152-(0.00004*(F152^3)-0.0047*(F152^2)+0.1596*F152)*((38/'Numbers and calcs '!C$3)*(0.31/0.2))</f>
        <v>188.64868409868694</v>
      </c>
      <c r="L152" s="3">
        <f>K152+'Numbers and calcs '!B$15</f>
        <v>858.648684098687</v>
      </c>
      <c r="M152" s="3">
        <f>'Numbers and calcs '!B$15-'Shear '!C152</f>
        <v>62</v>
      </c>
      <c r="N152" s="3">
        <f t="shared" si="28"/>
        <v>250.648684098687</v>
      </c>
      <c r="O152" s="1">
        <f t="shared" si="29"/>
        <v>156.3243420493435</v>
      </c>
      <c r="P152" s="1">
        <f t="shared" si="30"/>
        <v>94.324342049343471</v>
      </c>
      <c r="Q152">
        <f t="shared" si="31"/>
        <v>4.042720711269145</v>
      </c>
    </row>
    <row r="153" spans="1:17" x14ac:dyDescent="0.2">
      <c r="A153">
        <v>14.48</v>
      </c>
      <c r="B153">
        <v>491</v>
      </c>
      <c r="C153">
        <v>608</v>
      </c>
      <c r="D153" s="8"/>
      <c r="E153" s="7">
        <f>((A153-A$2)/'Numbers and calcs '!D$21)</f>
        <v>6.0996172703320167E-2</v>
      </c>
      <c r="F153" s="3">
        <f t="shared" si="24"/>
        <v>6.0996172703320166</v>
      </c>
      <c r="G153" s="1">
        <f t="shared" si="25"/>
        <v>340</v>
      </c>
      <c r="H153" s="3">
        <f>'Numbers and calcs '!C$21/(1-E153)</f>
        <v>1799.0155154550207</v>
      </c>
      <c r="I153" s="1">
        <f t="shared" si="26"/>
        <v>340</v>
      </c>
      <c r="J153" s="3">
        <f t="shared" si="27"/>
        <v>188.99225553038357</v>
      </c>
      <c r="K153" s="19">
        <f>J153-(0.00004*(F153^3)-0.0047*(F153^2)+0.1596*F153)*((38/'Numbers and calcs '!C$3)*(0.31/0.2))</f>
        <v>188.0011263424808</v>
      </c>
      <c r="L153" s="3">
        <f>K153+'Numbers and calcs '!B$15</f>
        <v>858.0011263424808</v>
      </c>
      <c r="M153" s="3">
        <f>'Numbers and calcs '!B$15-'Shear '!C153</f>
        <v>62</v>
      </c>
      <c r="N153" s="3">
        <f t="shared" si="28"/>
        <v>250.0011263424808</v>
      </c>
      <c r="O153" s="1">
        <f t="shared" si="29"/>
        <v>156.0005631712404</v>
      </c>
      <c r="P153" s="1">
        <f t="shared" si="30"/>
        <v>94.000563171240401</v>
      </c>
      <c r="Q153">
        <f t="shared" si="31"/>
        <v>4.0322762313303357</v>
      </c>
    </row>
    <row r="154" spans="1:17" x14ac:dyDescent="0.2">
      <c r="A154">
        <v>14.52</v>
      </c>
      <c r="B154">
        <v>490</v>
      </c>
      <c r="C154">
        <v>608</v>
      </c>
      <c r="D154" s="8"/>
      <c r="E154" s="7">
        <f>((A154-A$2)/'Numbers and calcs '!D$21)</f>
        <v>6.1422719365581135E-2</v>
      </c>
      <c r="F154" s="3">
        <f t="shared" si="24"/>
        <v>6.1422719365581138</v>
      </c>
      <c r="G154" s="1">
        <f t="shared" si="25"/>
        <v>339</v>
      </c>
      <c r="H154" s="3">
        <f>'Numbers and calcs '!C$21/(1-E154)</f>
        <v>1799.8330976395741</v>
      </c>
      <c r="I154" s="1">
        <f t="shared" si="26"/>
        <v>339</v>
      </c>
      <c r="J154" s="3">
        <f t="shared" si="27"/>
        <v>188.35079788486394</v>
      </c>
      <c r="K154" s="19">
        <f>J154-(0.00004*(F154^3)-0.0047*(F154^2)+0.1596*F154)*((38/'Numbers and calcs '!C$3)*(0.31/0.2))</f>
        <v>187.35409130760499</v>
      </c>
      <c r="L154" s="3">
        <f>K154+'Numbers and calcs '!B$15</f>
        <v>857.35409130760502</v>
      </c>
      <c r="M154" s="3">
        <f>'Numbers and calcs '!B$15-'Shear '!C154</f>
        <v>62</v>
      </c>
      <c r="N154" s="3">
        <f t="shared" si="28"/>
        <v>249.35409130760502</v>
      </c>
      <c r="O154" s="1">
        <f t="shared" si="29"/>
        <v>155.67704565380251</v>
      </c>
      <c r="P154" s="1">
        <f t="shared" si="30"/>
        <v>93.677045653802494</v>
      </c>
      <c r="Q154">
        <f t="shared" si="31"/>
        <v>4.0218401823807257</v>
      </c>
    </row>
    <row r="155" spans="1:17" x14ac:dyDescent="0.2">
      <c r="A155">
        <v>14.57</v>
      </c>
      <c r="B155">
        <v>491</v>
      </c>
      <c r="C155">
        <v>608</v>
      </c>
      <c r="D155" s="8"/>
      <c r="E155" s="7">
        <f>((A155-A$2)/'Numbers and calcs '!D$21)</f>
        <v>6.1955902693407366E-2</v>
      </c>
      <c r="F155" s="3">
        <f t="shared" si="24"/>
        <v>6.1955902693407365</v>
      </c>
      <c r="G155" s="1">
        <f t="shared" si="25"/>
        <v>340</v>
      </c>
      <c r="H155" s="3">
        <f>'Numbers and calcs '!C$21/(1-E155)</f>
        <v>1800.8561209742836</v>
      </c>
      <c r="I155" s="1">
        <f t="shared" si="26"/>
        <v>340</v>
      </c>
      <c r="J155" s="3">
        <f t="shared" si="27"/>
        <v>188.79909174312945</v>
      </c>
      <c r="K155" s="19">
        <f>J155-(0.00004*(F155^3)-0.0047*(F155^2)+0.1596*F155)*((38/'Numbers and calcs '!C$3)*(0.31/0.2))</f>
        <v>187.79543831024509</v>
      </c>
      <c r="L155" s="3">
        <f>K155+'Numbers and calcs '!B$15</f>
        <v>857.79543831024512</v>
      </c>
      <c r="M155" s="3">
        <f>'Numbers and calcs '!B$15-'Shear '!C155</f>
        <v>62</v>
      </c>
      <c r="N155" s="3">
        <f t="shared" si="28"/>
        <v>249.79543831024512</v>
      </c>
      <c r="O155" s="1">
        <f t="shared" si="29"/>
        <v>155.89771915512256</v>
      </c>
      <c r="P155" s="1">
        <f t="shared" si="30"/>
        <v>93.897719155122545</v>
      </c>
      <c r="Q155">
        <f t="shared" si="31"/>
        <v>4.0289586824233083</v>
      </c>
    </row>
    <row r="156" spans="1:17" x14ac:dyDescent="0.2">
      <c r="A156">
        <v>14.6</v>
      </c>
      <c r="B156">
        <v>489</v>
      </c>
      <c r="C156">
        <v>608</v>
      </c>
      <c r="D156" s="8"/>
      <c r="E156" s="7">
        <f>((A156-A$2)/'Numbers and calcs '!D$21)</f>
        <v>6.22758126901031E-2</v>
      </c>
      <c r="F156" s="3">
        <f t="shared" si="24"/>
        <v>6.2275812690103098</v>
      </c>
      <c r="G156" s="1">
        <f t="shared" si="25"/>
        <v>338</v>
      </c>
      <c r="H156" s="3">
        <f>'Numbers and calcs '!C$21/(1-E156)</f>
        <v>1801.470493391575</v>
      </c>
      <c r="I156" s="1">
        <f t="shared" si="26"/>
        <v>338</v>
      </c>
      <c r="J156" s="3">
        <f t="shared" si="27"/>
        <v>187.62449967396213</v>
      </c>
      <c r="K156" s="19">
        <f>J156-(0.00004*(F156^3)-0.0047*(F156^2)+0.1596*F156)*((38/'Numbers and calcs '!C$3)*(0.31/0.2))</f>
        <v>186.61669138046503</v>
      </c>
      <c r="L156" s="3">
        <f>K156+'Numbers and calcs '!B$15</f>
        <v>856.616691380465</v>
      </c>
      <c r="M156" s="3">
        <f>'Numbers and calcs '!B$15-'Shear '!C156</f>
        <v>62</v>
      </c>
      <c r="N156" s="3">
        <f t="shared" si="28"/>
        <v>248.616691380465</v>
      </c>
      <c r="O156" s="1">
        <f t="shared" si="29"/>
        <v>155.3083456902325</v>
      </c>
      <c r="P156" s="1">
        <f t="shared" si="30"/>
        <v>93.308345690232514</v>
      </c>
      <c r="Q156">
        <f t="shared" si="31"/>
        <v>4.0099466351687907</v>
      </c>
    </row>
    <row r="157" spans="1:17" x14ac:dyDescent="0.2">
      <c r="A157">
        <v>14.64</v>
      </c>
      <c r="B157">
        <v>489</v>
      </c>
      <c r="C157">
        <v>608</v>
      </c>
      <c r="D157" s="8"/>
      <c r="E157" s="7">
        <f>((A157-A$2)/'Numbers and calcs '!D$21)</f>
        <v>6.2702359352364082E-2</v>
      </c>
      <c r="F157" s="3">
        <f t="shared" si="24"/>
        <v>6.2702359352364079</v>
      </c>
      <c r="G157" s="1">
        <f t="shared" si="25"/>
        <v>338</v>
      </c>
      <c r="H157" s="3">
        <f>'Numbers and calcs '!C$21/(1-E157)</f>
        <v>1802.2903089899446</v>
      </c>
      <c r="I157" s="1">
        <f t="shared" si="26"/>
        <v>338</v>
      </c>
      <c r="J157" s="3">
        <f t="shared" si="27"/>
        <v>187.53915410521458</v>
      </c>
      <c r="K157" s="19">
        <f>J157-(0.00004*(F157^3)-0.0047*(F157^2)+0.1596*F157)*((38/'Numbers and calcs '!C$3)*(0.31/0.2))</f>
        <v>186.52582143912508</v>
      </c>
      <c r="L157" s="3">
        <f>K157+'Numbers and calcs '!B$15</f>
        <v>856.52582143912514</v>
      </c>
      <c r="M157" s="3">
        <f>'Numbers and calcs '!B$15-'Shear '!C157</f>
        <v>62</v>
      </c>
      <c r="N157" s="3">
        <f t="shared" si="28"/>
        <v>248.52582143912514</v>
      </c>
      <c r="O157" s="1">
        <f t="shared" si="29"/>
        <v>155.26291071956257</v>
      </c>
      <c r="P157" s="1">
        <f t="shared" si="30"/>
        <v>93.262910719562541</v>
      </c>
      <c r="Q157">
        <f t="shared" si="31"/>
        <v>4.0084809909536316</v>
      </c>
    </row>
    <row r="158" spans="1:17" x14ac:dyDescent="0.2">
      <c r="A158">
        <v>14.68</v>
      </c>
      <c r="B158">
        <v>490</v>
      </c>
      <c r="C158">
        <v>608</v>
      </c>
      <c r="D158" s="8"/>
      <c r="E158" s="7">
        <f>((A158-A$2)/'Numbers and calcs '!D$21)</f>
        <v>6.3128906014625064E-2</v>
      </c>
      <c r="F158" s="3">
        <f t="shared" si="24"/>
        <v>6.3128906014625059</v>
      </c>
      <c r="G158" s="1">
        <f t="shared" si="25"/>
        <v>339</v>
      </c>
      <c r="H158" s="3">
        <f>'Numbers and calcs '!C$21/(1-E158)</f>
        <v>1803.1108710935898</v>
      </c>
      <c r="I158" s="1">
        <f t="shared" si="26"/>
        <v>339</v>
      </c>
      <c r="J158" s="3">
        <f t="shared" si="27"/>
        <v>188.00840560314293</v>
      </c>
      <c r="K158" s="19">
        <f>J158-(0.00004*(F158^3)-0.0047*(F158^2)+0.1596*F158)*((38/'Numbers and calcs '!C$3)*(0.31/0.2))</f>
        <v>186.98956619100525</v>
      </c>
      <c r="L158" s="3">
        <f>K158+'Numbers and calcs '!B$15</f>
        <v>856.98956619100522</v>
      </c>
      <c r="M158" s="3">
        <f>'Numbers and calcs '!B$15-'Shear '!C158</f>
        <v>62</v>
      </c>
      <c r="N158" s="3">
        <f t="shared" si="28"/>
        <v>248.98956619100522</v>
      </c>
      <c r="O158" s="1">
        <f t="shared" si="29"/>
        <v>155.49478309550261</v>
      </c>
      <c r="P158" s="1">
        <f t="shared" si="30"/>
        <v>93.494783095502626</v>
      </c>
      <c r="Q158">
        <f t="shared" si="31"/>
        <v>4.0159607450162129</v>
      </c>
    </row>
    <row r="159" spans="1:17" x14ac:dyDescent="0.2">
      <c r="A159">
        <v>14.72</v>
      </c>
      <c r="B159">
        <v>488</v>
      </c>
      <c r="C159">
        <v>608</v>
      </c>
      <c r="D159" s="8"/>
      <c r="E159" s="7">
        <f>((A159-A$2)/'Numbers and calcs '!D$21)</f>
        <v>6.3555452676886046E-2</v>
      </c>
      <c r="F159" s="3">
        <f t="shared" si="24"/>
        <v>6.3555452676886048</v>
      </c>
      <c r="G159" s="1">
        <f t="shared" si="25"/>
        <v>337</v>
      </c>
      <c r="H159" s="3">
        <f>'Numbers and calcs '!C$21/(1-E159)</f>
        <v>1803.9321807226008</v>
      </c>
      <c r="I159" s="1">
        <f t="shared" si="26"/>
        <v>337</v>
      </c>
      <c r="J159" s="3">
        <f t="shared" si="27"/>
        <v>186.81411840272619</v>
      </c>
      <c r="K159" s="19">
        <f>J159-(0.00004*(F159^3)-0.0047*(F159^2)+0.1596*F159)*((38/'Numbers and calcs '!C$3)*(0.31/0.2))</f>
        <v>185.78978984822936</v>
      </c>
      <c r="L159" s="3">
        <f>K159+'Numbers and calcs '!B$15</f>
        <v>855.78978984822936</v>
      </c>
      <c r="M159" s="3">
        <f>'Numbers and calcs '!B$15-'Shear '!C159</f>
        <v>62</v>
      </c>
      <c r="N159" s="3">
        <f t="shared" si="28"/>
        <v>247.78978984822936</v>
      </c>
      <c r="O159" s="1">
        <f t="shared" si="29"/>
        <v>154.89489492411468</v>
      </c>
      <c r="P159" s="1">
        <f t="shared" si="30"/>
        <v>92.894894924114681</v>
      </c>
      <c r="Q159">
        <f t="shared" si="31"/>
        <v>3.9966095136811188</v>
      </c>
    </row>
    <row r="160" spans="1:17" x14ac:dyDescent="0.2">
      <c r="A160">
        <v>14.75</v>
      </c>
      <c r="B160">
        <v>488</v>
      </c>
      <c r="C160">
        <v>608</v>
      </c>
      <c r="D160" s="8"/>
      <c r="E160" s="7">
        <f>((A160-A$2)/'Numbers and calcs '!D$21)</f>
        <v>6.3875362673581779E-2</v>
      </c>
      <c r="F160" s="3">
        <f t="shared" si="24"/>
        <v>6.3875362673581781</v>
      </c>
      <c r="G160" s="1">
        <f t="shared" si="25"/>
        <v>337</v>
      </c>
      <c r="H160" s="3">
        <f>'Numbers and calcs '!C$21/(1-E160)</f>
        <v>1804.5486541225773</v>
      </c>
      <c r="I160" s="1">
        <f t="shared" si="26"/>
        <v>337</v>
      </c>
      <c r="J160" s="3">
        <f t="shared" si="27"/>
        <v>186.75029860242751</v>
      </c>
      <c r="K160" s="19">
        <f>J160-(0.00004*(F160^3)-0.0047*(F160^2)+0.1596*F160)*((38/'Numbers and calcs '!C$3)*(0.31/0.2))</f>
        <v>185.72186472983338</v>
      </c>
      <c r="L160" s="3">
        <f>K160+'Numbers and calcs '!B$15</f>
        <v>855.72186472983344</v>
      </c>
      <c r="M160" s="3">
        <f>'Numbers and calcs '!B$15-'Shear '!C160</f>
        <v>62</v>
      </c>
      <c r="N160" s="3">
        <f t="shared" si="28"/>
        <v>247.72186472983344</v>
      </c>
      <c r="O160" s="1">
        <f t="shared" si="29"/>
        <v>154.86093236491672</v>
      </c>
      <c r="P160" s="1">
        <f t="shared" si="30"/>
        <v>92.860932364916692</v>
      </c>
      <c r="Q160">
        <f t="shared" si="31"/>
        <v>3.995513947255378</v>
      </c>
    </row>
    <row r="161" spans="1:17" x14ac:dyDescent="0.2">
      <c r="A161">
        <v>14.8</v>
      </c>
      <c r="B161">
        <v>486</v>
      </c>
      <c r="C161">
        <v>608</v>
      </c>
      <c r="D161" s="8"/>
      <c r="E161" s="7">
        <f>((A161-A$2)/'Numbers and calcs '!D$21)</f>
        <v>6.440854600140801E-2</v>
      </c>
      <c r="F161" s="3">
        <f t="shared" si="24"/>
        <v>6.4408546001408009</v>
      </c>
      <c r="G161" s="1">
        <f t="shared" si="25"/>
        <v>335</v>
      </c>
      <c r="H161" s="3">
        <f>'Numbers and calcs '!C$21/(1-E161)</f>
        <v>1805.5770466463839</v>
      </c>
      <c r="I161" s="1">
        <f t="shared" si="26"/>
        <v>335</v>
      </c>
      <c r="J161" s="3">
        <f t="shared" si="27"/>
        <v>185.53625314534065</v>
      </c>
      <c r="K161" s="19">
        <f>J161-(0.00004*(F161^3)-0.0047*(F161^2)+0.1596*F161)*((38/'Numbers and calcs '!C$3)*(0.31/0.2))</f>
        <v>184.50099902577173</v>
      </c>
      <c r="L161" s="3">
        <f>K161+'Numbers and calcs '!B$15</f>
        <v>854.50099902577176</v>
      </c>
      <c r="M161" s="3">
        <f>'Numbers and calcs '!B$15-'Shear '!C161</f>
        <v>62</v>
      </c>
      <c r="N161" s="3">
        <f t="shared" si="28"/>
        <v>246.50099902577176</v>
      </c>
      <c r="O161" s="1">
        <f t="shared" si="29"/>
        <v>154.25049951288588</v>
      </c>
      <c r="P161" s="1">
        <f t="shared" si="30"/>
        <v>92.250499512885867</v>
      </c>
      <c r="Q161">
        <f t="shared" si="31"/>
        <v>3.9758225649318026</v>
      </c>
    </row>
    <row r="162" spans="1:17" x14ac:dyDescent="0.2">
      <c r="A162">
        <v>14.83</v>
      </c>
      <c r="B162">
        <v>487</v>
      </c>
      <c r="C162">
        <v>608</v>
      </c>
      <c r="D162" s="8"/>
      <c r="E162" s="7">
        <f>((A162-A$2)/'Numbers and calcs '!D$21)</f>
        <v>6.4728455998103743E-2</v>
      </c>
      <c r="F162" s="3">
        <f t="shared" si="24"/>
        <v>6.4728455998103742</v>
      </c>
      <c r="G162" s="1">
        <f t="shared" si="25"/>
        <v>336</v>
      </c>
      <c r="H162" s="3">
        <f>'Numbers and calcs '!C$21/(1-E162)</f>
        <v>1806.1946449799705</v>
      </c>
      <c r="I162" s="1">
        <f t="shared" si="26"/>
        <v>336</v>
      </c>
      <c r="J162" s="3">
        <f t="shared" si="27"/>
        <v>186.02646228293187</v>
      </c>
      <c r="K162" s="19">
        <f>J162-(0.00004*(F162^3)-0.0047*(F162^2)+0.1596*F162)*((38/'Numbers and calcs '!C$3)*(0.31/0.2))</f>
        <v>184.98712916937754</v>
      </c>
      <c r="L162" s="3">
        <f>K162+'Numbers and calcs '!B$15</f>
        <v>854.98712916937757</v>
      </c>
      <c r="M162" s="3">
        <f>'Numbers and calcs '!B$15-'Shear '!C162</f>
        <v>62</v>
      </c>
      <c r="N162" s="3">
        <f t="shared" si="28"/>
        <v>246.98712916937757</v>
      </c>
      <c r="O162" s="1">
        <f t="shared" si="29"/>
        <v>154.49356458468878</v>
      </c>
      <c r="P162" s="1">
        <f t="shared" si="30"/>
        <v>92.49356458468877</v>
      </c>
      <c r="Q162">
        <f t="shared" si="31"/>
        <v>3.9836633736996383</v>
      </c>
    </row>
    <row r="163" spans="1:17" x14ac:dyDescent="0.2">
      <c r="A163">
        <v>14.87</v>
      </c>
      <c r="B163">
        <v>487</v>
      </c>
      <c r="C163">
        <v>609</v>
      </c>
      <c r="D163" s="8"/>
      <c r="E163" s="7">
        <f>((A163-A$2)/'Numbers and calcs '!D$21)</f>
        <v>6.5155002660364711E-2</v>
      </c>
      <c r="F163" s="3">
        <f t="shared" si="24"/>
        <v>6.5155002660364714</v>
      </c>
      <c r="G163" s="1">
        <f t="shared" si="25"/>
        <v>336</v>
      </c>
      <c r="H163" s="3">
        <f>'Numbers and calcs '!C$21/(1-E163)</f>
        <v>1807.0187669460743</v>
      </c>
      <c r="I163" s="1">
        <f t="shared" si="26"/>
        <v>336</v>
      </c>
      <c r="J163" s="3">
        <f t="shared" si="27"/>
        <v>185.94162171754968</v>
      </c>
      <c r="K163" s="19">
        <f>J163-(0.00004*(F163^3)-0.0047*(F163^2)+0.1596*F163)*((38/'Numbers and calcs '!C$3)*(0.31/0.2))</f>
        <v>184.89686527191589</v>
      </c>
      <c r="L163" s="3">
        <f>K163+'Numbers and calcs '!B$15</f>
        <v>854.89686527191589</v>
      </c>
      <c r="M163" s="3">
        <f>'Numbers and calcs '!B$15-'Shear '!C163</f>
        <v>61</v>
      </c>
      <c r="N163" s="3">
        <f t="shared" si="28"/>
        <v>245.89686527191589</v>
      </c>
      <c r="O163" s="1">
        <f t="shared" si="29"/>
        <v>153.44843263595794</v>
      </c>
      <c r="P163" s="1">
        <f t="shared" si="30"/>
        <v>92.448432635957943</v>
      </c>
      <c r="Q163">
        <f t="shared" si="31"/>
        <v>4.0310961519986215</v>
      </c>
    </row>
    <row r="164" spans="1:17" x14ac:dyDescent="0.2">
      <c r="A164">
        <v>14.91</v>
      </c>
      <c r="B164">
        <v>485</v>
      </c>
      <c r="C164">
        <v>609</v>
      </c>
      <c r="D164" s="8"/>
      <c r="E164" s="7">
        <f>((A164-A$2)/'Numbers and calcs '!D$21)</f>
        <v>6.5581549322625693E-2</v>
      </c>
      <c r="F164" s="3">
        <f t="shared" si="24"/>
        <v>6.5581549322625694</v>
      </c>
      <c r="G164" s="1">
        <f t="shared" si="25"/>
        <v>334</v>
      </c>
      <c r="H164" s="3">
        <f>'Numbers and calcs '!C$21/(1-E164)</f>
        <v>1807.8436413084385</v>
      </c>
      <c r="I164" s="1">
        <f t="shared" si="26"/>
        <v>334</v>
      </c>
      <c r="J164" s="3">
        <f t="shared" si="27"/>
        <v>184.75049078816647</v>
      </c>
      <c r="K164" s="19">
        <f>J164-(0.00004*(F164^3)-0.0047*(F164^2)+0.1596*F164)*((38/'Numbers and calcs '!C$3)*(0.31/0.2))</f>
        <v>183.70032850558002</v>
      </c>
      <c r="L164" s="3">
        <f>K164+'Numbers and calcs '!B$15</f>
        <v>853.70032850558005</v>
      </c>
      <c r="M164" s="3">
        <f>'Numbers and calcs '!B$15-'Shear '!C164</f>
        <v>61</v>
      </c>
      <c r="N164" s="3">
        <f t="shared" si="28"/>
        <v>244.70032850558005</v>
      </c>
      <c r="O164" s="1">
        <f t="shared" si="29"/>
        <v>152.85016425279002</v>
      </c>
      <c r="P164" s="1">
        <f t="shared" si="30"/>
        <v>91.850164252790009</v>
      </c>
      <c r="Q164">
        <f t="shared" si="31"/>
        <v>4.0114807951734432</v>
      </c>
    </row>
    <row r="165" spans="1:17" x14ac:dyDescent="0.2">
      <c r="A165">
        <v>14.95</v>
      </c>
      <c r="B165">
        <v>486</v>
      </c>
      <c r="C165">
        <v>609</v>
      </c>
      <c r="D165" s="8"/>
      <c r="E165" s="7">
        <f>((A165-A$2)/'Numbers and calcs '!D$21)</f>
        <v>6.6008095984886675E-2</v>
      </c>
      <c r="F165" s="3">
        <f t="shared" si="24"/>
        <v>6.6008095984886674</v>
      </c>
      <c r="G165" s="1">
        <f t="shared" si="25"/>
        <v>335</v>
      </c>
      <c r="H165" s="3">
        <f>'Numbers and calcs '!C$21/(1-E165)</f>
        <v>1808.669269097903</v>
      </c>
      <c r="I165" s="1">
        <f t="shared" si="26"/>
        <v>335</v>
      </c>
      <c r="J165" s="3">
        <f t="shared" si="27"/>
        <v>185.21904790646749</v>
      </c>
      <c r="K165" s="19">
        <f>J165-(0.00004*(F165^3)-0.0047*(F165^2)+0.1596*F165)*((38/'Numbers and calcs '!C$3)*(0.31/0.2))</f>
        <v>184.16349725920006</v>
      </c>
      <c r="L165" s="3">
        <f>K165+'Numbers and calcs '!B$15</f>
        <v>854.16349725920008</v>
      </c>
      <c r="M165" s="3">
        <f>'Numbers and calcs '!B$15-'Shear '!C165</f>
        <v>61</v>
      </c>
      <c r="N165" s="3">
        <f t="shared" si="28"/>
        <v>245.16349725920008</v>
      </c>
      <c r="O165" s="1">
        <f t="shared" si="29"/>
        <v>153.08174862960004</v>
      </c>
      <c r="P165" s="1">
        <f t="shared" si="30"/>
        <v>92.081748629600028</v>
      </c>
      <c r="Q165">
        <f t="shared" si="31"/>
        <v>4.0190737255606575</v>
      </c>
    </row>
    <row r="166" spans="1:17" x14ac:dyDescent="0.2">
      <c r="A166">
        <v>14.98</v>
      </c>
      <c r="B166">
        <v>486</v>
      </c>
      <c r="C166">
        <v>609</v>
      </c>
      <c r="D166" s="8"/>
      <c r="E166" s="7">
        <f>((A166-A$2)/'Numbers and calcs '!D$21)</f>
        <v>6.6328005981582422E-2</v>
      </c>
      <c r="F166" s="3">
        <f t="shared" si="24"/>
        <v>6.6328005981582425</v>
      </c>
      <c r="G166" s="1">
        <f t="shared" si="25"/>
        <v>335</v>
      </c>
      <c r="H166" s="3">
        <f>'Numbers and calcs '!C$21/(1-E166)</f>
        <v>1809.2889849977132</v>
      </c>
      <c r="I166" s="1">
        <f t="shared" si="26"/>
        <v>335</v>
      </c>
      <c r="J166" s="3">
        <f t="shared" si="27"/>
        <v>185.15560685869283</v>
      </c>
      <c r="K166" s="19">
        <f>J166-(0.00004*(F166^3)-0.0047*(F166^2)+0.1596*F166)*((38/'Numbers and calcs '!C$3)*(0.31/0.2))</f>
        <v>184.09602639034406</v>
      </c>
      <c r="L166" s="3">
        <f>K166+'Numbers and calcs '!B$15</f>
        <v>854.09602639034404</v>
      </c>
      <c r="M166" s="3">
        <f>'Numbers and calcs '!B$15-'Shear '!C166</f>
        <v>61</v>
      </c>
      <c r="N166" s="3">
        <f t="shared" si="28"/>
        <v>245.09602639034404</v>
      </c>
      <c r="O166" s="1">
        <f t="shared" si="29"/>
        <v>153.04801319517202</v>
      </c>
      <c r="P166" s="1">
        <f t="shared" si="30"/>
        <v>92.048013195172032</v>
      </c>
      <c r="Q166">
        <f t="shared" si="31"/>
        <v>4.0179676457433446</v>
      </c>
    </row>
    <row r="167" spans="1:17" x14ac:dyDescent="0.2">
      <c r="A167">
        <v>15.02</v>
      </c>
      <c r="B167">
        <v>485</v>
      </c>
      <c r="C167">
        <v>609</v>
      </c>
      <c r="D167" s="8"/>
      <c r="E167" s="7">
        <f>((A167-A$2)/'Numbers and calcs '!D$21)</f>
        <v>6.675455264384339E-2</v>
      </c>
      <c r="F167" s="3">
        <f t="shared" si="24"/>
        <v>6.6754552643843388</v>
      </c>
      <c r="G167" s="1">
        <f t="shared" si="25"/>
        <v>334</v>
      </c>
      <c r="H167" s="3">
        <f>'Numbers and calcs '!C$21/(1-E167)</f>
        <v>1810.1159337707318</v>
      </c>
      <c r="I167" s="1">
        <f t="shared" si="26"/>
        <v>334</v>
      </c>
      <c r="J167" s="3">
        <f t="shared" si="27"/>
        <v>184.51856799262021</v>
      </c>
      <c r="K167" s="19">
        <f>J167-(0.00004*(F167^3)-0.0047*(F167^2)+0.1596*F167)*((38/'Numbers and calcs '!C$3)*(0.31/0.2))</f>
        <v>183.45362968107048</v>
      </c>
      <c r="L167" s="3">
        <f>K167+'Numbers and calcs '!B$15</f>
        <v>853.45362968107042</v>
      </c>
      <c r="M167" s="3">
        <f>'Numbers and calcs '!B$15-'Shear '!C167</f>
        <v>61</v>
      </c>
      <c r="N167" s="3">
        <f t="shared" si="28"/>
        <v>244.45362968107042</v>
      </c>
      <c r="O167" s="1">
        <f t="shared" si="29"/>
        <v>152.72681484053521</v>
      </c>
      <c r="P167" s="1">
        <f t="shared" si="30"/>
        <v>91.726814840535241</v>
      </c>
      <c r="Q167">
        <f t="shared" si="31"/>
        <v>4.0074365521486959</v>
      </c>
    </row>
    <row r="168" spans="1:17" x14ac:dyDescent="0.2">
      <c r="A168">
        <v>15.06</v>
      </c>
      <c r="B168">
        <v>485</v>
      </c>
      <c r="C168">
        <v>609</v>
      </c>
      <c r="D168" s="8"/>
      <c r="E168" s="7">
        <f>((A168-A$2)/'Numbers and calcs '!D$21)</f>
        <v>6.7181099306104372E-2</v>
      </c>
      <c r="F168" s="3">
        <f t="shared" si="24"/>
        <v>6.7181099306104368</v>
      </c>
      <c r="G168" s="1">
        <f t="shared" si="25"/>
        <v>334</v>
      </c>
      <c r="H168" s="3">
        <f>'Numbers and calcs '!C$21/(1-E168)</f>
        <v>1810.9436388153886</v>
      </c>
      <c r="I168" s="1">
        <f t="shared" si="26"/>
        <v>334</v>
      </c>
      <c r="J168" s="3">
        <f t="shared" si="27"/>
        <v>184.43423243060337</v>
      </c>
      <c r="K168" s="19">
        <f>J168-(0.00004*(F168^3)-0.0047*(F168^2)+0.1596*F168)*((38/'Numbers and calcs '!C$3)*(0.31/0.2))</f>
        <v>183.36395368527255</v>
      </c>
      <c r="L168" s="3">
        <f>K168+'Numbers and calcs '!B$15</f>
        <v>853.36395368527258</v>
      </c>
      <c r="M168" s="3">
        <f>'Numbers and calcs '!B$15-'Shear '!C168</f>
        <v>61</v>
      </c>
      <c r="N168" s="3">
        <f t="shared" si="28"/>
        <v>244.36395368527258</v>
      </c>
      <c r="O168" s="1">
        <f t="shared" si="29"/>
        <v>152.68197684263629</v>
      </c>
      <c r="P168" s="1">
        <f t="shared" si="30"/>
        <v>91.681976842636274</v>
      </c>
      <c r="Q168">
        <f t="shared" si="31"/>
        <v>4.0059664538569271</v>
      </c>
    </row>
    <row r="169" spans="1:17" x14ac:dyDescent="0.2">
      <c r="A169">
        <v>15.1</v>
      </c>
      <c r="B169">
        <v>485</v>
      </c>
      <c r="C169">
        <v>609</v>
      </c>
      <c r="D169" s="8"/>
      <c r="E169" s="7">
        <f>((A169-A$2)/'Numbers and calcs '!D$21)</f>
        <v>6.7607645968365354E-2</v>
      </c>
      <c r="F169" s="3">
        <f t="shared" si="24"/>
        <v>6.7607645968365357</v>
      </c>
      <c r="G169" s="1">
        <f t="shared" si="25"/>
        <v>334</v>
      </c>
      <c r="H169" s="3">
        <f>'Numbers and calcs '!C$21/(1-E169)</f>
        <v>1811.7721011696101</v>
      </c>
      <c r="I169" s="1">
        <f t="shared" si="26"/>
        <v>334</v>
      </c>
      <c r="J169" s="3">
        <f t="shared" si="27"/>
        <v>184.34989686858654</v>
      </c>
      <c r="K169" s="19">
        <f>J169-(0.00004*(F169^3)-0.0047*(F169^2)+0.1596*F169)*((38/'Numbers and calcs '!C$3)*(0.31/0.2))</f>
        <v>183.27429507603924</v>
      </c>
      <c r="L169" s="3">
        <f>K169+'Numbers and calcs '!B$15</f>
        <v>853.27429507603927</v>
      </c>
      <c r="M169" s="3">
        <f>'Numbers and calcs '!B$15-'Shear '!C169</f>
        <v>61</v>
      </c>
      <c r="N169" s="3">
        <f t="shared" si="28"/>
        <v>244.27429507603927</v>
      </c>
      <c r="O169" s="1">
        <f t="shared" si="29"/>
        <v>152.63714753801963</v>
      </c>
      <c r="P169" s="1">
        <f t="shared" si="30"/>
        <v>91.637147538019619</v>
      </c>
      <c r="Q169">
        <f t="shared" si="31"/>
        <v>4.0044966405908076</v>
      </c>
    </row>
    <row r="170" spans="1:17" x14ac:dyDescent="0.2">
      <c r="A170">
        <v>15.14</v>
      </c>
      <c r="B170">
        <v>484</v>
      </c>
      <c r="C170">
        <v>609</v>
      </c>
      <c r="D170" s="8"/>
      <c r="E170" s="7">
        <f>((A170-A$2)/'Numbers and calcs '!D$21)</f>
        <v>6.8034192630626336E-2</v>
      </c>
      <c r="F170" s="3">
        <f t="shared" si="24"/>
        <v>6.8034192630626338</v>
      </c>
      <c r="G170" s="1">
        <f t="shared" si="25"/>
        <v>333</v>
      </c>
      <c r="H170" s="3">
        <f>'Numbers and calcs '!C$21/(1-E170)</f>
        <v>1812.6013218732248</v>
      </c>
      <c r="I170" s="1">
        <f t="shared" si="26"/>
        <v>333</v>
      </c>
      <c r="J170" s="3">
        <f t="shared" si="27"/>
        <v>183.71386800924464</v>
      </c>
      <c r="K170" s="19">
        <f>J170-(0.00004*(F170^3)-0.0047*(F170^2)+0.1596*F170)*((38/'Numbers and calcs '!C$3)*(0.31/0.2))</f>
        <v>182.63296053319033</v>
      </c>
      <c r="L170" s="3">
        <f>K170+'Numbers and calcs '!B$15</f>
        <v>852.63296053319027</v>
      </c>
      <c r="M170" s="3">
        <f>'Numbers and calcs '!B$15-'Shear '!C170</f>
        <v>61</v>
      </c>
      <c r="N170" s="3">
        <f t="shared" si="28"/>
        <v>243.63296053319027</v>
      </c>
      <c r="O170" s="1">
        <f t="shared" si="29"/>
        <v>152.31648026659514</v>
      </c>
      <c r="P170" s="1">
        <f t="shared" si="30"/>
        <v>91.316480266595164</v>
      </c>
      <c r="Q170">
        <f t="shared" si="31"/>
        <v>3.9939829595604963</v>
      </c>
    </row>
    <row r="171" spans="1:17" x14ac:dyDescent="0.2">
      <c r="A171">
        <v>15.18</v>
      </c>
      <c r="B171">
        <v>485</v>
      </c>
      <c r="C171">
        <v>609</v>
      </c>
      <c r="D171" s="8"/>
      <c r="E171" s="7">
        <f>((A171-A$2)/'Numbers and calcs '!D$21)</f>
        <v>6.8460739292887304E-2</v>
      </c>
      <c r="F171" s="3">
        <f t="shared" si="24"/>
        <v>6.84607392928873</v>
      </c>
      <c r="G171" s="1">
        <f t="shared" si="25"/>
        <v>334</v>
      </c>
      <c r="H171" s="3">
        <f>'Numbers and calcs '!C$21/(1-E171)</f>
        <v>1813.4313019679637</v>
      </c>
      <c r="I171" s="1">
        <f t="shared" si="26"/>
        <v>334</v>
      </c>
      <c r="J171" s="3">
        <f t="shared" si="27"/>
        <v>184.1812257445529</v>
      </c>
      <c r="K171" s="19">
        <f>J171-(0.00004*(F171^3)-0.0047*(F171^2)+0.1596*F171)*((38/'Numbers and calcs '!C$3)*(0.31/0.2))</f>
        <v>183.09502992584586</v>
      </c>
      <c r="L171" s="3">
        <f>K171+'Numbers and calcs '!B$15</f>
        <v>853.09502992584589</v>
      </c>
      <c r="M171" s="3">
        <f>'Numbers and calcs '!B$15-'Shear '!C171</f>
        <v>61</v>
      </c>
      <c r="N171" s="3">
        <f t="shared" si="28"/>
        <v>244.09502992584589</v>
      </c>
      <c r="O171" s="1">
        <f t="shared" si="29"/>
        <v>152.54751496292295</v>
      </c>
      <c r="P171" s="1">
        <f t="shared" si="30"/>
        <v>91.547514962922932</v>
      </c>
      <c r="Q171">
        <f t="shared" si="31"/>
        <v>4.0015578676368175</v>
      </c>
    </row>
    <row r="172" spans="1:17" x14ac:dyDescent="0.2">
      <c r="A172">
        <v>15.22</v>
      </c>
      <c r="B172">
        <v>485</v>
      </c>
      <c r="C172">
        <v>609</v>
      </c>
      <c r="D172" s="8"/>
      <c r="E172" s="7">
        <f>((A172-A$2)/'Numbers and calcs '!D$21)</f>
        <v>6.88872859551483E-2</v>
      </c>
      <c r="F172" s="3">
        <f t="shared" si="24"/>
        <v>6.8887285955148299</v>
      </c>
      <c r="G172" s="1">
        <f t="shared" si="25"/>
        <v>334</v>
      </c>
      <c r="H172" s="3">
        <f>'Numbers and calcs '!C$21/(1-E172)</f>
        <v>1814.2620424974682</v>
      </c>
      <c r="I172" s="1">
        <f t="shared" si="26"/>
        <v>334</v>
      </c>
      <c r="J172" s="3">
        <f t="shared" si="27"/>
        <v>184.09689018253607</v>
      </c>
      <c r="K172" s="19">
        <f>J172-(0.00004*(F172^3)-0.0047*(F172^2)+0.1596*F172)*((38/'Numbers and calcs '!C$3)*(0.31/0.2))</f>
        <v>183.00542333917534</v>
      </c>
      <c r="L172" s="3">
        <f>K172+'Numbers and calcs '!B$15</f>
        <v>853.00542333917531</v>
      </c>
      <c r="M172" s="3">
        <f>'Numbers and calcs '!B$15-'Shear '!C172</f>
        <v>61</v>
      </c>
      <c r="N172" s="3">
        <f t="shared" si="28"/>
        <v>244.00542333917531</v>
      </c>
      <c r="O172" s="1">
        <f t="shared" si="29"/>
        <v>152.50271166958765</v>
      </c>
      <c r="P172" s="1">
        <f t="shared" si="30"/>
        <v>91.502711669587669</v>
      </c>
      <c r="Q172">
        <f t="shared" si="31"/>
        <v>4.0000889071995953</v>
      </c>
    </row>
    <row r="173" spans="1:17" x14ac:dyDescent="0.2">
      <c r="A173">
        <v>15.25</v>
      </c>
      <c r="B173">
        <v>485</v>
      </c>
      <c r="C173">
        <v>609</v>
      </c>
      <c r="D173" s="8"/>
      <c r="E173" s="7">
        <f>((A173-A$2)/'Numbers and calcs '!D$21)</f>
        <v>6.9207195951844033E-2</v>
      </c>
      <c r="F173" s="3">
        <f t="shared" si="24"/>
        <v>6.9207195951844032</v>
      </c>
      <c r="G173" s="1">
        <f t="shared" si="25"/>
        <v>334</v>
      </c>
      <c r="H173" s="3">
        <f>'Numbers and calcs '!C$21/(1-E173)</f>
        <v>1814.8855975588056</v>
      </c>
      <c r="I173" s="1">
        <f t="shared" si="26"/>
        <v>334</v>
      </c>
      <c r="J173" s="3">
        <f t="shared" si="27"/>
        <v>184.03363851102344</v>
      </c>
      <c r="K173" s="19">
        <f>J173-(0.00004*(F173^3)-0.0047*(F173^2)+0.1596*F173)*((38/'Numbers and calcs '!C$3)*(0.31/0.2))</f>
        <v>182.93822975036051</v>
      </c>
      <c r="L173" s="3">
        <f>K173+'Numbers and calcs '!B$15</f>
        <v>852.93822975036051</v>
      </c>
      <c r="M173" s="3">
        <f>'Numbers and calcs '!B$15-'Shear '!C173</f>
        <v>61</v>
      </c>
      <c r="N173" s="3">
        <f t="shared" si="28"/>
        <v>243.93822975036051</v>
      </c>
      <c r="O173" s="1">
        <f t="shared" si="29"/>
        <v>152.46911487518025</v>
      </c>
      <c r="P173" s="1">
        <f t="shared" si="30"/>
        <v>91.469114875180253</v>
      </c>
      <c r="Q173">
        <f t="shared" si="31"/>
        <v>3.9989873729567296</v>
      </c>
    </row>
    <row r="174" spans="1:17" x14ac:dyDescent="0.2">
      <c r="A174">
        <v>15.29</v>
      </c>
      <c r="B174">
        <v>483</v>
      </c>
      <c r="C174">
        <v>609</v>
      </c>
      <c r="D174" s="8"/>
      <c r="E174" s="7">
        <f>((A174-A$2)/'Numbers and calcs '!D$21)</f>
        <v>6.9633742614105001E-2</v>
      </c>
      <c r="F174" s="3">
        <f t="shared" si="24"/>
        <v>6.9633742614105003</v>
      </c>
      <c r="G174" s="1">
        <f t="shared" si="25"/>
        <v>332</v>
      </c>
      <c r="H174" s="3">
        <f>'Numbers and calcs '!C$21/(1-E174)</f>
        <v>1815.7176713661677</v>
      </c>
      <c r="I174" s="1">
        <f t="shared" si="26"/>
        <v>332</v>
      </c>
      <c r="J174" s="3">
        <f t="shared" si="27"/>
        <v>182.84781011697663</v>
      </c>
      <c r="K174" s="19">
        <f>J174-(0.00004*(F174^3)-0.0047*(F174^2)+0.1596*F174)*((38/'Numbers and calcs '!C$3)*(0.31/0.2))</f>
        <v>181.74716058316307</v>
      </c>
      <c r="L174" s="3">
        <f>K174+'Numbers and calcs '!B$15</f>
        <v>851.74716058316312</v>
      </c>
      <c r="M174" s="3">
        <f>'Numbers and calcs '!B$15-'Shear '!C174</f>
        <v>61</v>
      </c>
      <c r="N174" s="3">
        <f t="shared" si="28"/>
        <v>242.74716058316312</v>
      </c>
      <c r="O174" s="1">
        <f t="shared" si="29"/>
        <v>151.87358029158156</v>
      </c>
      <c r="P174" s="1">
        <f t="shared" si="30"/>
        <v>90.873580291581533</v>
      </c>
      <c r="Q174">
        <f t="shared" si="31"/>
        <v>3.9794616489043135</v>
      </c>
    </row>
    <row r="175" spans="1:17" x14ac:dyDescent="0.2">
      <c r="A175">
        <v>15.33</v>
      </c>
      <c r="B175">
        <v>485</v>
      </c>
      <c r="C175">
        <v>609</v>
      </c>
      <c r="D175" s="8"/>
      <c r="E175" s="7">
        <f>((A175-A$2)/'Numbers and calcs '!D$21)</f>
        <v>7.0060289276365983E-2</v>
      </c>
      <c r="F175" s="3">
        <f t="shared" si="24"/>
        <v>7.0060289276365983</v>
      </c>
      <c r="G175" s="1">
        <f t="shared" si="25"/>
        <v>334</v>
      </c>
      <c r="H175" s="3">
        <f>'Numbers and calcs '!C$21/(1-E175)</f>
        <v>1816.5505084881859</v>
      </c>
      <c r="I175" s="1">
        <f t="shared" si="26"/>
        <v>334</v>
      </c>
      <c r="J175" s="3">
        <f t="shared" si="27"/>
        <v>183.8649673869898</v>
      </c>
      <c r="K175" s="19">
        <f>J175-(0.00004*(F175^3)-0.0047*(F175^2)+0.1596*F175)*((38/'Numbers and calcs '!C$3)*(0.31/0.2))</f>
        <v>182.7590943351729</v>
      </c>
      <c r="L175" s="3">
        <f>K175+'Numbers and calcs '!B$15</f>
        <v>852.7590943351729</v>
      </c>
      <c r="M175" s="3">
        <f>'Numbers and calcs '!B$15-'Shear '!C175</f>
        <v>61</v>
      </c>
      <c r="N175" s="3">
        <f t="shared" si="28"/>
        <v>243.7590943351729</v>
      </c>
      <c r="O175" s="1">
        <f t="shared" si="29"/>
        <v>152.37954716758645</v>
      </c>
      <c r="P175" s="1">
        <f t="shared" si="30"/>
        <v>91.379547167586452</v>
      </c>
      <c r="Q175">
        <f t="shared" si="31"/>
        <v>3.9960507268061134</v>
      </c>
    </row>
    <row r="176" spans="1:17" x14ac:dyDescent="0.2">
      <c r="A176">
        <v>15.37</v>
      </c>
      <c r="B176">
        <v>484</v>
      </c>
      <c r="C176">
        <v>609</v>
      </c>
      <c r="D176" s="8"/>
      <c r="E176" s="7">
        <f>((A176-A$2)/'Numbers and calcs '!D$21)</f>
        <v>7.0486835938626966E-2</v>
      </c>
      <c r="F176" s="3">
        <f t="shared" si="24"/>
        <v>7.0486835938626964</v>
      </c>
      <c r="G176" s="1">
        <f t="shared" si="25"/>
        <v>333</v>
      </c>
      <c r="H176" s="3">
        <f>'Numbers and calcs '!C$21/(1-E176)</f>
        <v>1817.3841099756983</v>
      </c>
      <c r="I176" s="1">
        <f t="shared" si="26"/>
        <v>333</v>
      </c>
      <c r="J176" s="3">
        <f t="shared" si="27"/>
        <v>183.23039041232337</v>
      </c>
      <c r="K176" s="19">
        <f>J176-(0.00004*(F176^3)-0.0047*(F176^2)+0.1596*F176)*((38/'Numbers and calcs '!C$3)*(0.31/0.2))</f>
        <v>182.11931107479518</v>
      </c>
      <c r="L176" s="3">
        <f>K176+'Numbers and calcs '!B$15</f>
        <v>852.11931107479518</v>
      </c>
      <c r="M176" s="3">
        <f>'Numbers and calcs '!B$15-'Shear '!C176</f>
        <v>61</v>
      </c>
      <c r="N176" s="3">
        <f t="shared" si="28"/>
        <v>243.11931107479518</v>
      </c>
      <c r="O176" s="1">
        <f t="shared" si="29"/>
        <v>152.05965553739759</v>
      </c>
      <c r="P176" s="1">
        <f t="shared" si="30"/>
        <v>91.059655537397589</v>
      </c>
      <c r="Q176">
        <f t="shared" si="31"/>
        <v>3.9855624766359865</v>
      </c>
    </row>
    <row r="177" spans="1:17" x14ac:dyDescent="0.2">
      <c r="A177">
        <v>15.41</v>
      </c>
      <c r="B177">
        <v>483</v>
      </c>
      <c r="C177">
        <v>609</v>
      </c>
      <c r="D177" s="8"/>
      <c r="E177" s="7">
        <f>((A177-A$2)/'Numbers and calcs '!D$21)</f>
        <v>7.0913382600887948E-2</v>
      </c>
      <c r="F177" s="3">
        <f t="shared" si="24"/>
        <v>7.0913382600887944</v>
      </c>
      <c r="G177" s="1">
        <f t="shared" si="25"/>
        <v>332</v>
      </c>
      <c r="H177" s="3">
        <f>'Numbers and calcs '!C$21/(1-E177)</f>
        <v>1818.2184768814736</v>
      </c>
      <c r="I177" s="1">
        <f t="shared" si="26"/>
        <v>332</v>
      </c>
      <c r="J177" s="3">
        <f t="shared" si="27"/>
        <v>182.59631844102225</v>
      </c>
      <c r="K177" s="19">
        <f>J177-(0.00004*(F177^3)-0.0047*(F177^2)+0.1596*F177)*((38/'Numbers and calcs '!C$3)*(0.31/0.2))</f>
        <v>181.48005002721968</v>
      </c>
      <c r="L177" s="3">
        <f>K177+'Numbers and calcs '!B$15</f>
        <v>851.4800500272197</v>
      </c>
      <c r="M177" s="3">
        <f>'Numbers and calcs '!B$15-'Shear '!C177</f>
        <v>61</v>
      </c>
      <c r="N177" s="3">
        <f t="shared" si="28"/>
        <v>242.4800500272197</v>
      </c>
      <c r="O177" s="1">
        <f t="shared" si="29"/>
        <v>151.74002501360985</v>
      </c>
      <c r="P177" s="1">
        <f t="shared" si="30"/>
        <v>90.740025013609838</v>
      </c>
      <c r="Q177">
        <f t="shared" si="31"/>
        <v>3.9750827873314707</v>
      </c>
    </row>
    <row r="178" spans="1:17" x14ac:dyDescent="0.2">
      <c r="A178">
        <v>15.45</v>
      </c>
      <c r="B178">
        <v>483</v>
      </c>
      <c r="C178">
        <v>609</v>
      </c>
      <c r="D178" s="8"/>
      <c r="E178" s="7">
        <f>((A178-A$2)/'Numbers and calcs '!D$21)</f>
        <v>7.1339929263148916E-2</v>
      </c>
      <c r="F178" s="3">
        <f t="shared" si="24"/>
        <v>7.1339929263148916</v>
      </c>
      <c r="G178" s="1">
        <f t="shared" si="25"/>
        <v>332</v>
      </c>
      <c r="H178" s="3">
        <f>'Numbers and calcs '!C$21/(1-E178)</f>
        <v>1819.053610260213</v>
      </c>
      <c r="I178" s="1">
        <f t="shared" si="26"/>
        <v>332</v>
      </c>
      <c r="J178" s="3">
        <f t="shared" si="27"/>
        <v>182.51248788237081</v>
      </c>
      <c r="K178" s="19">
        <f>J178-(0.00004*(F178^3)-0.0047*(F178^2)+0.1596*F178)*((38/'Numbers and calcs '!C$3)*(0.31/0.2))</f>
        <v>181.39104757887554</v>
      </c>
      <c r="L178" s="3">
        <f>K178+'Numbers and calcs '!B$15</f>
        <v>851.39104757887549</v>
      </c>
      <c r="M178" s="3">
        <f>'Numbers and calcs '!B$15-'Shear '!C178</f>
        <v>61</v>
      </c>
      <c r="N178" s="3">
        <f t="shared" si="28"/>
        <v>242.39104757887549</v>
      </c>
      <c r="O178" s="1">
        <f t="shared" si="29"/>
        <v>151.69552378943774</v>
      </c>
      <c r="P178" s="1">
        <f t="shared" si="30"/>
        <v>90.695523789437772</v>
      </c>
      <c r="Q178">
        <f t="shared" si="31"/>
        <v>3.9736237308012377</v>
      </c>
    </row>
    <row r="179" spans="1:17" x14ac:dyDescent="0.2">
      <c r="A179">
        <v>15.49</v>
      </c>
      <c r="B179">
        <v>482</v>
      </c>
      <c r="C179">
        <v>609</v>
      </c>
      <c r="D179" s="8"/>
      <c r="E179" s="7">
        <f>((A179-A$2)/'Numbers and calcs '!D$21)</f>
        <v>7.1766475925409912E-2</v>
      </c>
      <c r="F179" s="3">
        <f t="shared" si="24"/>
        <v>7.1766475925409914</v>
      </c>
      <c r="G179" s="1">
        <f t="shared" si="25"/>
        <v>331</v>
      </c>
      <c r="H179" s="3">
        <f>'Numbers and calcs '!C$21/(1-E179)</f>
        <v>1819.8895111685583</v>
      </c>
      <c r="I179" s="1">
        <f t="shared" si="26"/>
        <v>331</v>
      </c>
      <c r="J179" s="3">
        <f t="shared" si="27"/>
        <v>181.87917341611777</v>
      </c>
      <c r="K179" s="19">
        <f>J179-(0.00004*(F179^3)-0.0047*(F179^2)+0.1596*F179)*((38/'Numbers and calcs '!C$3)*(0.31/0.2))</f>
        <v>180.7525783866563</v>
      </c>
      <c r="L179" s="3">
        <f>K179+'Numbers and calcs '!B$15</f>
        <v>850.7525783866563</v>
      </c>
      <c r="M179" s="3">
        <f>'Numbers and calcs '!B$15-'Shear '!C179</f>
        <v>61</v>
      </c>
      <c r="N179" s="3">
        <f t="shared" si="28"/>
        <v>241.7525783866563</v>
      </c>
      <c r="O179" s="1">
        <f t="shared" si="29"/>
        <v>151.37628919332815</v>
      </c>
      <c r="P179" s="1">
        <f t="shared" si="30"/>
        <v>90.376289193328148</v>
      </c>
      <c r="Q179">
        <f t="shared" si="31"/>
        <v>3.9631570227320703</v>
      </c>
    </row>
    <row r="180" spans="1:17" x14ac:dyDescent="0.2">
      <c r="A180">
        <v>15.53</v>
      </c>
      <c r="B180">
        <v>483</v>
      </c>
      <c r="C180">
        <v>609</v>
      </c>
      <c r="D180" s="8"/>
      <c r="E180" s="7">
        <f>((A180-A$2)/'Numbers and calcs '!D$21)</f>
        <v>7.219302258767088E-2</v>
      </c>
      <c r="F180" s="3">
        <f t="shared" si="24"/>
        <v>7.2193022587670876</v>
      </c>
      <c r="G180" s="1">
        <f t="shared" si="25"/>
        <v>332</v>
      </c>
      <c r="H180" s="3">
        <f>'Numbers and calcs '!C$21/(1-E180)</f>
        <v>1820.7261806650927</v>
      </c>
      <c r="I180" s="1">
        <f t="shared" si="26"/>
        <v>332</v>
      </c>
      <c r="J180" s="3">
        <f t="shared" si="27"/>
        <v>182.34482676506789</v>
      </c>
      <c r="K180" s="19">
        <f>J180-(0.00004*(F180^3)-0.0047*(F180^2)+0.1596*F180)*((38/'Numbers and calcs '!C$3)*(0.31/0.2))</f>
        <v>181.21309415051149</v>
      </c>
      <c r="L180" s="3">
        <f>K180+'Numbers and calcs '!B$15</f>
        <v>851.21309415051155</v>
      </c>
      <c r="M180" s="3">
        <f>'Numbers and calcs '!B$15-'Shear '!C180</f>
        <v>61</v>
      </c>
      <c r="N180" s="3">
        <f t="shared" si="28"/>
        <v>242.21309415051155</v>
      </c>
      <c r="O180" s="1">
        <f t="shared" si="29"/>
        <v>151.60654707525578</v>
      </c>
      <c r="P180" s="1">
        <f t="shared" si="30"/>
        <v>90.606547075255747</v>
      </c>
      <c r="Q180">
        <f t="shared" si="31"/>
        <v>3.9707064614837959</v>
      </c>
    </row>
    <row r="181" spans="1:17" x14ac:dyDescent="0.2">
      <c r="A181">
        <v>15.56</v>
      </c>
      <c r="B181">
        <v>482</v>
      </c>
      <c r="C181">
        <v>609</v>
      </c>
      <c r="D181" s="8"/>
      <c r="E181" s="7">
        <f>((A181-A$2)/'Numbers and calcs '!D$21)</f>
        <v>7.2512932584366627E-2</v>
      </c>
      <c r="F181" s="3">
        <f t="shared" si="24"/>
        <v>7.2512932584366627</v>
      </c>
      <c r="G181" s="1">
        <f t="shared" si="25"/>
        <v>331</v>
      </c>
      <c r="H181" s="3">
        <f>'Numbers and calcs '!C$21/(1-E181)</f>
        <v>1821.3541878113954</v>
      </c>
      <c r="I181" s="1">
        <f t="shared" si="26"/>
        <v>331</v>
      </c>
      <c r="J181" s="3">
        <f t="shared" si="27"/>
        <v>181.73291181642242</v>
      </c>
      <c r="K181" s="19">
        <f>J181-(0.00004*(F181^3)-0.0047*(F181^2)+0.1596*F181)*((38/'Numbers and calcs '!C$3)*(0.31/0.2))</f>
        <v>180.59733724799281</v>
      </c>
      <c r="L181" s="3">
        <f>K181+'Numbers and calcs '!B$15</f>
        <v>850.59733724799275</v>
      </c>
      <c r="M181" s="3">
        <f>'Numbers and calcs '!B$15-'Shear '!C181</f>
        <v>61</v>
      </c>
      <c r="N181" s="3">
        <f t="shared" si="28"/>
        <v>241.59733724799275</v>
      </c>
      <c r="O181" s="1">
        <f t="shared" si="29"/>
        <v>151.29866862399638</v>
      </c>
      <c r="P181" s="1">
        <f t="shared" si="30"/>
        <v>90.298668623996406</v>
      </c>
      <c r="Q181">
        <f t="shared" si="31"/>
        <v>3.9606120860326679</v>
      </c>
    </row>
    <row r="182" spans="1:17" x14ac:dyDescent="0.2">
      <c r="A182">
        <v>15.6</v>
      </c>
      <c r="B182">
        <v>481</v>
      </c>
      <c r="C182">
        <v>609</v>
      </c>
      <c r="D182" s="8"/>
      <c r="E182" s="7">
        <f>((A182-A$2)/'Numbers and calcs '!D$21)</f>
        <v>7.2939479246627595E-2</v>
      </c>
      <c r="F182" s="3">
        <f t="shared" si="24"/>
        <v>7.2939479246627599</v>
      </c>
      <c r="G182" s="1">
        <f t="shared" si="25"/>
        <v>330</v>
      </c>
      <c r="H182" s="3">
        <f>'Numbers and calcs '!C$21/(1-E182)</f>
        <v>1822.1922048903393</v>
      </c>
      <c r="I182" s="1">
        <f t="shared" si="26"/>
        <v>330</v>
      </c>
      <c r="J182" s="3">
        <f t="shared" si="27"/>
        <v>181.10054423147949</v>
      </c>
      <c r="K182" s="19">
        <f>J182-(0.00004*(F182^3)-0.0047*(F182^2)+0.1596*F182)*((38/'Numbers and calcs '!C$3)*(0.31/0.2))</f>
        <v>179.95986201948443</v>
      </c>
      <c r="L182" s="3">
        <f>K182+'Numbers and calcs '!B$15</f>
        <v>849.95986201948449</v>
      </c>
      <c r="M182" s="3">
        <f>'Numbers and calcs '!B$15-'Shear '!C182</f>
        <v>61</v>
      </c>
      <c r="N182" s="3">
        <f t="shared" si="28"/>
        <v>240.95986201948449</v>
      </c>
      <c r="O182" s="1">
        <f t="shared" si="29"/>
        <v>150.97993100974224</v>
      </c>
      <c r="P182" s="1">
        <f t="shared" si="30"/>
        <v>89.979931009742216</v>
      </c>
      <c r="Q182">
        <f t="shared" si="31"/>
        <v>3.9501616724505655</v>
      </c>
    </row>
    <row r="183" spans="1:17" x14ac:dyDescent="0.2">
      <c r="A183">
        <v>15.64</v>
      </c>
      <c r="B183">
        <v>481</v>
      </c>
      <c r="C183">
        <v>610</v>
      </c>
      <c r="D183" s="8"/>
      <c r="E183" s="7">
        <f>((A183-A$2)/'Numbers and calcs '!D$21)</f>
        <v>7.3366025908888591E-2</v>
      </c>
      <c r="F183" s="3">
        <f t="shared" si="24"/>
        <v>7.3366025908888588</v>
      </c>
      <c r="G183" s="1">
        <f t="shared" si="25"/>
        <v>330</v>
      </c>
      <c r="H183" s="3">
        <f>'Numbers and calcs '!C$21/(1-E183)</f>
        <v>1823.0309934786342</v>
      </c>
      <c r="I183" s="1">
        <f t="shared" si="26"/>
        <v>330</v>
      </c>
      <c r="J183" s="3">
        <f t="shared" si="27"/>
        <v>181.01721867619338</v>
      </c>
      <c r="K183" s="19">
        <f>J183-(0.00004*(F183^3)-0.0047*(F183^2)+0.1596*F183)*((38/'Numbers and calcs '!C$3)*(0.31/0.2))</f>
        <v>179.87144589865238</v>
      </c>
      <c r="L183" s="3">
        <f>K183+'Numbers and calcs '!B$15</f>
        <v>849.87144589865238</v>
      </c>
      <c r="M183" s="3">
        <f>'Numbers and calcs '!B$15-'Shear '!C183</f>
        <v>60</v>
      </c>
      <c r="N183" s="3">
        <f t="shared" si="28"/>
        <v>239.87144589865238</v>
      </c>
      <c r="O183" s="1">
        <f t="shared" si="29"/>
        <v>149.93572294932619</v>
      </c>
      <c r="P183" s="1">
        <f t="shared" si="30"/>
        <v>89.935722949326191</v>
      </c>
      <c r="Q183">
        <f t="shared" si="31"/>
        <v>3.9978574316442064</v>
      </c>
    </row>
    <row r="184" spans="1:17" x14ac:dyDescent="0.2">
      <c r="A184">
        <v>15.68</v>
      </c>
      <c r="B184">
        <v>481</v>
      </c>
      <c r="C184">
        <v>610</v>
      </c>
      <c r="D184" s="8"/>
      <c r="E184" s="7">
        <f>((A184-A$2)/'Numbers and calcs '!D$21)</f>
        <v>7.3792572571149559E-2</v>
      </c>
      <c r="F184" s="3">
        <f t="shared" si="24"/>
        <v>7.3792572571149559</v>
      </c>
      <c r="G184" s="1">
        <f t="shared" si="25"/>
        <v>330</v>
      </c>
      <c r="H184" s="3">
        <f>'Numbers and calcs '!C$21/(1-E184)</f>
        <v>1823.8705546421904</v>
      </c>
      <c r="I184" s="1">
        <f t="shared" si="26"/>
        <v>330</v>
      </c>
      <c r="J184" s="3">
        <f t="shared" si="27"/>
        <v>180.9338931209073</v>
      </c>
      <c r="K184" s="19">
        <f>J184-(0.00004*(F184^3)-0.0047*(F184^2)+0.1596*F184)*((38/'Numbers and calcs '!C$3)*(0.31/0.2))</f>
        <v>179.78304683298467</v>
      </c>
      <c r="L184" s="3">
        <f>K184+'Numbers and calcs '!B$15</f>
        <v>849.78304683298461</v>
      </c>
      <c r="M184" s="3">
        <f>'Numbers and calcs '!B$15-'Shear '!C184</f>
        <v>60</v>
      </c>
      <c r="N184" s="3">
        <f t="shared" si="28"/>
        <v>239.78304683298461</v>
      </c>
      <c r="O184" s="1">
        <f t="shared" si="29"/>
        <v>149.8915234164923</v>
      </c>
      <c r="P184" s="1">
        <f t="shared" si="30"/>
        <v>89.891523416492333</v>
      </c>
      <c r="Q184">
        <f t="shared" si="31"/>
        <v>3.9963841138830767</v>
      </c>
    </row>
    <row r="185" spans="1:17" x14ac:dyDescent="0.2">
      <c r="A185">
        <v>15.72</v>
      </c>
      <c r="B185">
        <v>481</v>
      </c>
      <c r="C185">
        <v>610</v>
      </c>
      <c r="D185" s="8"/>
      <c r="E185" s="7">
        <f>((A185-A$2)/'Numbers and calcs '!D$21)</f>
        <v>7.4219119233410555E-2</v>
      </c>
      <c r="F185" s="3">
        <f t="shared" si="24"/>
        <v>7.4219119233410558</v>
      </c>
      <c r="G185" s="1">
        <f t="shared" si="25"/>
        <v>330</v>
      </c>
      <c r="H185" s="3">
        <f>'Numbers and calcs '!C$21/(1-E185)</f>
        <v>1824.7108894488831</v>
      </c>
      <c r="I185" s="1">
        <f t="shared" si="26"/>
        <v>330</v>
      </c>
      <c r="J185" s="3">
        <f t="shared" si="27"/>
        <v>180.85056756562122</v>
      </c>
      <c r="K185" s="19">
        <f>J185-(0.00004*(F185^3)-0.0047*(F185^2)+0.1596*F185)*((38/'Numbers and calcs '!C$3)*(0.31/0.2))</f>
        <v>179.69466479962608</v>
      </c>
      <c r="L185" s="3">
        <f>K185+'Numbers and calcs '!B$15</f>
        <v>849.69466479962603</v>
      </c>
      <c r="M185" s="3">
        <f>'Numbers and calcs '!B$15-'Shear '!C185</f>
        <v>60</v>
      </c>
      <c r="N185" s="3">
        <f t="shared" si="28"/>
        <v>239.69466479962603</v>
      </c>
      <c r="O185" s="1">
        <f t="shared" si="29"/>
        <v>149.84733239981301</v>
      </c>
      <c r="P185" s="1">
        <f t="shared" si="30"/>
        <v>89.847332399813041</v>
      </c>
      <c r="Q185">
        <f t="shared" si="31"/>
        <v>3.9949110799937673</v>
      </c>
    </row>
    <row r="186" spans="1:17" x14ac:dyDescent="0.2">
      <c r="A186">
        <v>15.76</v>
      </c>
      <c r="B186">
        <v>480</v>
      </c>
      <c r="C186">
        <v>610</v>
      </c>
      <c r="D186" s="8"/>
      <c r="E186" s="7">
        <f>((A186-A$2)/'Numbers and calcs '!D$21)</f>
        <v>7.4645665895671523E-2</v>
      </c>
      <c r="F186" s="3">
        <f t="shared" si="24"/>
        <v>7.464566589567152</v>
      </c>
      <c r="G186" s="1">
        <f t="shared" si="25"/>
        <v>329</v>
      </c>
      <c r="H186" s="3">
        <f>'Numbers and calcs '!C$21/(1-E186)</f>
        <v>1825.5519989685561</v>
      </c>
      <c r="I186" s="1">
        <f t="shared" si="26"/>
        <v>329</v>
      </c>
      <c r="J186" s="3">
        <f t="shared" si="27"/>
        <v>180.21946248909168</v>
      </c>
      <c r="K186" s="19">
        <f>J186-(0.00004*(F186^3)-0.0047*(F186^2)+0.1596*F186)*((38/'Numbers and calcs '!C$3)*(0.31/0.2))</f>
        <v>179.05852025447797</v>
      </c>
      <c r="L186" s="3">
        <f>K186+'Numbers and calcs '!B$15</f>
        <v>849.05852025447803</v>
      </c>
      <c r="M186" s="3">
        <f>'Numbers and calcs '!B$15-'Shear '!C186</f>
        <v>60</v>
      </c>
      <c r="N186" s="3">
        <f t="shared" si="28"/>
        <v>239.05852025447803</v>
      </c>
      <c r="O186" s="1">
        <f t="shared" si="29"/>
        <v>149.52926012723901</v>
      </c>
      <c r="P186" s="1">
        <f t="shared" si="30"/>
        <v>89.529260127238985</v>
      </c>
      <c r="Q186">
        <f t="shared" si="31"/>
        <v>3.9843086709079669</v>
      </c>
    </row>
    <row r="187" spans="1:17" x14ac:dyDescent="0.2">
      <c r="A187">
        <v>15.8</v>
      </c>
      <c r="B187">
        <v>480</v>
      </c>
      <c r="C187">
        <v>610</v>
      </c>
      <c r="D187" s="8"/>
      <c r="E187" s="7">
        <f>((A187-A$2)/'Numbers and calcs '!D$21)</f>
        <v>7.5072212557932505E-2</v>
      </c>
      <c r="F187" s="3">
        <f t="shared" si="24"/>
        <v>7.5072212557932509</v>
      </c>
      <c r="G187" s="1">
        <f t="shared" si="25"/>
        <v>329</v>
      </c>
      <c r="H187" s="3">
        <f>'Numbers and calcs '!C$21/(1-E187)</f>
        <v>1826.3938842730265</v>
      </c>
      <c r="I187" s="1">
        <f t="shared" si="26"/>
        <v>329</v>
      </c>
      <c r="J187" s="3">
        <f t="shared" si="27"/>
        <v>180.13638943548827</v>
      </c>
      <c r="K187" s="19">
        <f>J187-(0.00004*(F187^3)-0.0047*(F187^2)+0.1596*F187)*((38/'Numbers and calcs '!C$3)*(0.31/0.2))</f>
        <v>178.97042471885467</v>
      </c>
      <c r="L187" s="3">
        <f>K187+'Numbers and calcs '!B$15</f>
        <v>848.9704247188547</v>
      </c>
      <c r="M187" s="3">
        <f>'Numbers and calcs '!B$15-'Shear '!C187</f>
        <v>60</v>
      </c>
      <c r="N187" s="3">
        <f t="shared" si="28"/>
        <v>238.9704247188547</v>
      </c>
      <c r="O187" s="1">
        <f t="shared" si="29"/>
        <v>149.48521235942735</v>
      </c>
      <c r="P187" s="1">
        <f t="shared" si="30"/>
        <v>89.485212359427337</v>
      </c>
      <c r="Q187">
        <f t="shared" si="31"/>
        <v>3.9828404119809115</v>
      </c>
    </row>
    <row r="188" spans="1:17" x14ac:dyDescent="0.2">
      <c r="A188">
        <v>15.84</v>
      </c>
      <c r="B188">
        <v>481</v>
      </c>
      <c r="C188">
        <v>610</v>
      </c>
      <c r="D188" s="8"/>
      <c r="E188" s="7">
        <f>((A188-A$2)/'Numbers and calcs '!D$21)</f>
        <v>7.5498759220193487E-2</v>
      </c>
      <c r="F188" s="3">
        <f t="shared" si="24"/>
        <v>7.549875922019349</v>
      </c>
      <c r="G188" s="1">
        <f t="shared" si="25"/>
        <v>330</v>
      </c>
      <c r="H188" s="3">
        <f>'Numbers and calcs '!C$21/(1-E188)</f>
        <v>1827.2365464360901</v>
      </c>
      <c r="I188" s="1">
        <f t="shared" si="26"/>
        <v>330</v>
      </c>
      <c r="J188" s="3">
        <f t="shared" si="27"/>
        <v>180.60059089976295</v>
      </c>
      <c r="K188" s="19">
        <f>J188-(0.00004*(F188^3)-0.0047*(F188^2)+0.1596*F188)*((38/'Numbers and calcs '!C$3)*(0.31/0.2))</f>
        <v>179.42962066485305</v>
      </c>
      <c r="L188" s="3">
        <f>K188+'Numbers and calcs '!B$15</f>
        <v>849.42962066485302</v>
      </c>
      <c r="M188" s="3">
        <f>'Numbers and calcs '!B$15-'Shear '!C188</f>
        <v>60</v>
      </c>
      <c r="N188" s="3">
        <f t="shared" si="28"/>
        <v>239.42962066485302</v>
      </c>
      <c r="O188" s="1">
        <f t="shared" si="29"/>
        <v>149.71481033242651</v>
      </c>
      <c r="P188" s="1">
        <f t="shared" si="30"/>
        <v>89.714810332426524</v>
      </c>
      <c r="Q188">
        <f t="shared" si="31"/>
        <v>3.9904936777475504</v>
      </c>
    </row>
    <row r="189" spans="1:17" x14ac:dyDescent="0.2">
      <c r="A189">
        <v>15.87</v>
      </c>
      <c r="B189">
        <v>478</v>
      </c>
      <c r="C189">
        <v>610</v>
      </c>
      <c r="D189" s="8"/>
      <c r="E189" s="7">
        <f>((A189-A$2)/'Numbers and calcs '!D$21)</f>
        <v>7.5818669216889206E-2</v>
      </c>
      <c r="F189" s="3">
        <f t="shared" si="24"/>
        <v>7.5818669216889205</v>
      </c>
      <c r="G189" s="1">
        <f t="shared" si="25"/>
        <v>327</v>
      </c>
      <c r="H189" s="3">
        <f>'Numbers and calcs '!C$21/(1-E189)</f>
        <v>1827.8690535189126</v>
      </c>
      <c r="I189" s="1">
        <f t="shared" si="26"/>
        <v>327</v>
      </c>
      <c r="J189" s="3">
        <f t="shared" si="27"/>
        <v>178.89684130845021</v>
      </c>
      <c r="K189" s="19">
        <f>J189-(0.00004*(F189^3)-0.0047*(F189^2)+0.1596*F189)*((38/'Numbers and calcs '!C$3)*(0.31/0.2))</f>
        <v>177.72212805354093</v>
      </c>
      <c r="L189" s="3">
        <f>K189+'Numbers and calcs '!B$15</f>
        <v>847.72212805354093</v>
      </c>
      <c r="M189" s="3">
        <f>'Numbers and calcs '!B$15-'Shear '!C189</f>
        <v>60</v>
      </c>
      <c r="N189" s="3">
        <f t="shared" si="28"/>
        <v>237.72212805354093</v>
      </c>
      <c r="O189" s="1">
        <f t="shared" si="29"/>
        <v>148.86106402677046</v>
      </c>
      <c r="P189" s="1">
        <f t="shared" si="30"/>
        <v>88.861064026770464</v>
      </c>
      <c r="Q189">
        <f t="shared" si="31"/>
        <v>3.9620354675590153</v>
      </c>
    </row>
    <row r="190" spans="1:17" x14ac:dyDescent="0.2">
      <c r="A190">
        <v>15.92</v>
      </c>
      <c r="B190">
        <v>479</v>
      </c>
      <c r="C190">
        <v>610</v>
      </c>
      <c r="D190" s="8"/>
      <c r="E190" s="7">
        <f>((A190-A$2)/'Numbers and calcs '!D$21)</f>
        <v>7.6351852544715437E-2</v>
      </c>
      <c r="F190" s="3">
        <f t="shared" si="24"/>
        <v>7.6351852544715442</v>
      </c>
      <c r="G190" s="1">
        <f t="shared" si="25"/>
        <v>328</v>
      </c>
      <c r="H190" s="3">
        <f>'Numbers and calcs '!C$21/(1-E190)</f>
        <v>1828.9242056430962</v>
      </c>
      <c r="I190" s="1">
        <f t="shared" si="26"/>
        <v>328</v>
      </c>
      <c r="J190" s="3">
        <f t="shared" si="27"/>
        <v>179.34040076016538</v>
      </c>
      <c r="K190" s="19">
        <f>J190-(0.00004*(F190^3)-0.0047*(F190^2)+0.1596*F190)*((38/'Numbers and calcs '!C$3)*(0.31/0.2))</f>
        <v>178.15947028851264</v>
      </c>
      <c r="L190" s="3">
        <f>K190+'Numbers and calcs '!B$15</f>
        <v>848.15947028851269</v>
      </c>
      <c r="M190" s="3">
        <f>'Numbers and calcs '!B$15-'Shear '!C190</f>
        <v>60</v>
      </c>
      <c r="N190" s="3">
        <f t="shared" si="28"/>
        <v>238.15947028851269</v>
      </c>
      <c r="O190" s="1">
        <f t="shared" si="29"/>
        <v>149.07973514425635</v>
      </c>
      <c r="P190" s="1">
        <f t="shared" si="30"/>
        <v>89.079735144256318</v>
      </c>
      <c r="Q190">
        <f t="shared" si="31"/>
        <v>3.969324504808545</v>
      </c>
    </row>
    <row r="191" spans="1:17" x14ac:dyDescent="0.2">
      <c r="A191">
        <v>15.95</v>
      </c>
      <c r="B191">
        <v>479</v>
      </c>
      <c r="C191">
        <v>610</v>
      </c>
      <c r="D191" s="8"/>
      <c r="E191" s="7">
        <f>((A191-A$2)/'Numbers and calcs '!D$21)</f>
        <v>7.667176254141117E-2</v>
      </c>
      <c r="F191" s="3">
        <f t="shared" si="24"/>
        <v>7.6671762541411166</v>
      </c>
      <c r="G191" s="1">
        <f t="shared" si="25"/>
        <v>328</v>
      </c>
      <c r="H191" s="3">
        <f>'Numbers and calcs '!C$21/(1-E191)</f>
        <v>1829.5578818514559</v>
      </c>
      <c r="I191" s="1">
        <f t="shared" si="26"/>
        <v>328</v>
      </c>
      <c r="J191" s="3">
        <f t="shared" si="27"/>
        <v>179.27828534622483</v>
      </c>
      <c r="K191" s="19">
        <f>J191-(0.00004*(F191^3)-0.0047*(F191^2)+0.1596*F191)*((38/'Numbers and calcs '!C$3)*(0.31/0.2))</f>
        <v>178.09363721876636</v>
      </c>
      <c r="L191" s="3">
        <f>K191+'Numbers and calcs '!B$15</f>
        <v>848.09363721876639</v>
      </c>
      <c r="M191" s="3">
        <f>'Numbers and calcs '!B$15-'Shear '!C191</f>
        <v>60</v>
      </c>
      <c r="N191" s="3">
        <f t="shared" si="28"/>
        <v>238.09363721876639</v>
      </c>
      <c r="O191" s="1">
        <f t="shared" si="29"/>
        <v>149.04681860938319</v>
      </c>
      <c r="P191" s="1">
        <f t="shared" si="30"/>
        <v>89.04681860938318</v>
      </c>
      <c r="Q191">
        <f t="shared" si="31"/>
        <v>3.9682272869794399</v>
      </c>
    </row>
    <row r="192" spans="1:17" x14ac:dyDescent="0.2">
      <c r="A192">
        <v>15.99</v>
      </c>
      <c r="B192">
        <v>478</v>
      </c>
      <c r="C192">
        <v>610</v>
      </c>
      <c r="D192" s="8"/>
      <c r="E192" s="7">
        <f>((A192-A$2)/'Numbers and calcs '!D$21)</f>
        <v>7.7098309203672166E-2</v>
      </c>
      <c r="F192" s="3">
        <f t="shared" si="24"/>
        <v>7.7098309203672164</v>
      </c>
      <c r="G192" s="1">
        <f t="shared" si="25"/>
        <v>327</v>
      </c>
      <c r="H192" s="3">
        <f>'Numbers and calcs '!C$21/(1-E192)</f>
        <v>1830.4034668316324</v>
      </c>
      <c r="I192" s="1">
        <f t="shared" si="26"/>
        <v>327</v>
      </c>
      <c r="J192" s="3">
        <f t="shared" si="27"/>
        <v>178.64913715773611</v>
      </c>
      <c r="K192" s="19">
        <f>J192-(0.00004*(F192^3)-0.0047*(F192^2)+0.1596*F192)*((38/'Numbers and calcs '!C$3)*(0.31/0.2))</f>
        <v>177.45954692248549</v>
      </c>
      <c r="L192" s="3">
        <f>K192+'Numbers and calcs '!B$15</f>
        <v>847.45954692248552</v>
      </c>
      <c r="M192" s="3">
        <f>'Numbers and calcs '!B$15-'Shear '!C192</f>
        <v>60</v>
      </c>
      <c r="N192" s="3">
        <f t="shared" si="28"/>
        <v>237.45954692248552</v>
      </c>
      <c r="O192" s="1">
        <f t="shared" si="29"/>
        <v>148.72977346124276</v>
      </c>
      <c r="P192" s="1">
        <f t="shared" si="30"/>
        <v>88.729773461242743</v>
      </c>
      <c r="Q192">
        <f t="shared" si="31"/>
        <v>3.9576591153747587</v>
      </c>
    </row>
    <row r="193" spans="1:17" x14ac:dyDescent="0.2">
      <c r="A193">
        <v>16.03</v>
      </c>
      <c r="B193">
        <v>478</v>
      </c>
      <c r="C193">
        <v>610</v>
      </c>
      <c r="D193" s="8"/>
      <c r="E193" s="7">
        <f>((A193-A$2)/'Numbers and calcs '!D$21)</f>
        <v>7.7524855865933148E-2</v>
      </c>
      <c r="F193" s="3">
        <f t="shared" si="24"/>
        <v>7.7524855865933144</v>
      </c>
      <c r="G193" s="1">
        <f t="shared" si="25"/>
        <v>327</v>
      </c>
      <c r="H193" s="3">
        <f>'Numbers and calcs '!C$21/(1-E193)</f>
        <v>1831.2498337980844</v>
      </c>
      <c r="I193" s="1">
        <f t="shared" si="26"/>
        <v>327</v>
      </c>
      <c r="J193" s="3">
        <f t="shared" si="27"/>
        <v>178.56656910749808</v>
      </c>
      <c r="K193" s="19">
        <f>J193-(0.00004*(F193^3)-0.0047*(F193^2)+0.1596*F193)*((38/'Numbers and calcs '!C$3)*(0.31/0.2))</f>
        <v>177.37205361963663</v>
      </c>
      <c r="L193" s="3">
        <f>K193+'Numbers and calcs '!B$15</f>
        <v>847.37205361963663</v>
      </c>
      <c r="M193" s="3">
        <f>'Numbers and calcs '!B$15-'Shear '!C193</f>
        <v>60</v>
      </c>
      <c r="N193" s="3">
        <f t="shared" si="28"/>
        <v>237.37205361963663</v>
      </c>
      <c r="O193" s="1">
        <f t="shared" si="29"/>
        <v>148.68602680981832</v>
      </c>
      <c r="P193" s="1">
        <f t="shared" si="30"/>
        <v>88.686026809818316</v>
      </c>
      <c r="Q193">
        <f t="shared" si="31"/>
        <v>3.9562008936606103</v>
      </c>
    </row>
    <row r="194" spans="1:17" x14ac:dyDescent="0.2">
      <c r="A194">
        <v>16.07</v>
      </c>
      <c r="B194">
        <v>480</v>
      </c>
      <c r="C194">
        <v>610</v>
      </c>
      <c r="D194" s="8"/>
      <c r="E194" s="7">
        <f>((A194-A$2)/'Numbers and calcs '!D$21)</f>
        <v>7.7951402528194116E-2</v>
      </c>
      <c r="F194" s="3">
        <f t="shared" si="24"/>
        <v>7.7951402528194116</v>
      </c>
      <c r="G194" s="1">
        <f t="shared" si="25"/>
        <v>329</v>
      </c>
      <c r="H194" s="3">
        <f>'Numbers and calcs '!C$21/(1-E194)</f>
        <v>1832.0969838360695</v>
      </c>
      <c r="I194" s="1">
        <f t="shared" si="26"/>
        <v>329</v>
      </c>
      <c r="J194" s="3">
        <f t="shared" si="27"/>
        <v>179.57564632366532</v>
      </c>
      <c r="K194" s="19">
        <f>J194-(0.00004*(F194^3)-0.0047*(F194^2)+0.1596*F194)*((38/'Numbers and calcs '!C$3)*(0.31/0.2))</f>
        <v>178.37622241551921</v>
      </c>
      <c r="L194" s="3">
        <f>K194+'Numbers and calcs '!B$15</f>
        <v>848.37622241551924</v>
      </c>
      <c r="M194" s="3">
        <f>'Numbers and calcs '!B$15-'Shear '!C194</f>
        <v>60</v>
      </c>
      <c r="N194" s="3">
        <f t="shared" si="28"/>
        <v>238.37622241551924</v>
      </c>
      <c r="O194" s="1">
        <f t="shared" si="29"/>
        <v>149.18811120775962</v>
      </c>
      <c r="P194" s="1">
        <f t="shared" si="30"/>
        <v>89.188111207759604</v>
      </c>
      <c r="Q194">
        <f t="shared" si="31"/>
        <v>3.9729370402586541</v>
      </c>
    </row>
    <row r="195" spans="1:17" x14ac:dyDescent="0.2">
      <c r="A195">
        <v>16.11</v>
      </c>
      <c r="B195">
        <v>480</v>
      </c>
      <c r="C195">
        <v>610</v>
      </c>
      <c r="E195" s="7">
        <f>((A195-A$2)/'Numbers and calcs '!D$21)</f>
        <v>7.8377949190455098E-2</v>
      </c>
      <c r="F195" s="3">
        <f t="shared" si="24"/>
        <v>7.8377949190455096</v>
      </c>
      <c r="G195" s="1">
        <f t="shared" si="25"/>
        <v>329</v>
      </c>
      <c r="H195" s="3">
        <f>'Numbers and calcs '!C$21/(1-E195)</f>
        <v>1832.9449180328559</v>
      </c>
      <c r="I195" s="1">
        <f t="shared" si="26"/>
        <v>329</v>
      </c>
      <c r="J195" s="3">
        <f t="shared" si="27"/>
        <v>179.49257327006191</v>
      </c>
      <c r="K195" s="19">
        <f>J195-(0.00004*(F195^3)-0.0047*(F195^2)+0.1596*F195)*((38/'Numbers and calcs '!C$3)*(0.31/0.2))</f>
        <v>178.28825775110212</v>
      </c>
      <c r="L195" s="3">
        <f>K195+'Numbers and calcs '!B$15</f>
        <v>848.28825775110215</v>
      </c>
      <c r="M195" s="3">
        <f>'Numbers and calcs '!B$15-'Shear '!C195</f>
        <v>60</v>
      </c>
      <c r="N195" s="3">
        <f t="shared" si="28"/>
        <v>238.28825775110215</v>
      </c>
      <c r="O195" s="1">
        <f t="shared" si="29"/>
        <v>149.14412887555108</v>
      </c>
      <c r="P195" s="1">
        <f t="shared" si="30"/>
        <v>89.144128875551061</v>
      </c>
      <c r="Q195">
        <f t="shared" si="31"/>
        <v>3.9714709625183691</v>
      </c>
    </row>
    <row r="196" spans="1:17" x14ac:dyDescent="0.2">
      <c r="A196">
        <v>16.149999999999999</v>
      </c>
      <c r="B196">
        <v>478</v>
      </c>
      <c r="C196">
        <v>610</v>
      </c>
      <c r="E196" s="7">
        <f>((A196-A$2)/'Numbers and calcs '!D$21)</f>
        <v>7.8804495852716067E-2</v>
      </c>
      <c r="F196" s="3">
        <f t="shared" ref="F196:F259" si="32">E196*100</f>
        <v>7.8804495852716068</v>
      </c>
      <c r="G196" s="1">
        <f t="shared" ref="G196:G259" si="33">B196-B$2</f>
        <v>327</v>
      </c>
      <c r="H196" s="3">
        <f>'Numbers and calcs '!C$21/(1-E196)</f>
        <v>1833.7936374777244</v>
      </c>
      <c r="I196" s="1">
        <f t="shared" ref="I196:I259" si="34">G196</f>
        <v>327</v>
      </c>
      <c r="J196" s="3">
        <f t="shared" ref="J196:J259" si="35">(I196/H196)*1000</f>
        <v>178.31886495678398</v>
      </c>
      <c r="K196" s="19">
        <f>J196-(0.00004*(F196^3)-0.0047*(F196^2)+0.1596*F196)*((38/'Numbers and calcs '!C$3)*(0.31/0.2))</f>
        <v>177.10967461362625</v>
      </c>
      <c r="L196" s="3">
        <f>K196+'Numbers and calcs '!B$15</f>
        <v>847.10967461362623</v>
      </c>
      <c r="M196" s="3">
        <f>'Numbers and calcs '!B$15-'Shear '!C196</f>
        <v>60</v>
      </c>
      <c r="N196" s="3">
        <f t="shared" ref="N196:N259" si="36">L196-C196</f>
        <v>237.10967461362623</v>
      </c>
      <c r="O196" s="1">
        <f t="shared" ref="O196:O259" si="37">0.5*(N196+M196)</f>
        <v>148.55483730681311</v>
      </c>
      <c r="P196" s="1">
        <f t="shared" ref="P196:P259" si="38">0.5*K196</f>
        <v>88.554837306813127</v>
      </c>
      <c r="Q196">
        <f t="shared" ref="Q196:Q259" si="39">N196/M196</f>
        <v>3.9518279102271037</v>
      </c>
    </row>
    <row r="197" spans="1:17" x14ac:dyDescent="0.2">
      <c r="A197">
        <v>16.190000000000001</v>
      </c>
      <c r="B197">
        <v>479</v>
      </c>
      <c r="C197">
        <v>610</v>
      </c>
      <c r="E197" s="7">
        <f>((A197-A$2)/'Numbers and calcs '!D$21)</f>
        <v>7.9231042514977076E-2</v>
      </c>
      <c r="F197" s="3">
        <f t="shared" si="32"/>
        <v>7.9231042514977075</v>
      </c>
      <c r="G197" s="1">
        <f t="shared" si="33"/>
        <v>328</v>
      </c>
      <c r="H197" s="3">
        <f>'Numbers and calcs '!C$21/(1-E197)</f>
        <v>1834.6431432619745</v>
      </c>
      <c r="I197" s="1">
        <f t="shared" si="34"/>
        <v>328</v>
      </c>
      <c r="J197" s="3">
        <f t="shared" si="35"/>
        <v>178.78136203470052</v>
      </c>
      <c r="K197" s="19">
        <f>J197-(0.00004*(F197^3)-0.0047*(F197^2)+0.1596*F197)*((38/'Numbers and calcs '!C$3)*(0.31/0.2))</f>
        <v>177.56731363110543</v>
      </c>
      <c r="L197" s="3">
        <f>K197+'Numbers and calcs '!B$15</f>
        <v>847.56731363110543</v>
      </c>
      <c r="M197" s="3">
        <f>'Numbers and calcs '!B$15-'Shear '!C197</f>
        <v>60</v>
      </c>
      <c r="N197" s="3">
        <f t="shared" si="36"/>
        <v>237.56731363110543</v>
      </c>
      <c r="O197" s="1">
        <f t="shared" si="37"/>
        <v>148.78365681555272</v>
      </c>
      <c r="P197" s="1">
        <f t="shared" si="38"/>
        <v>88.783656815552717</v>
      </c>
      <c r="Q197">
        <f t="shared" si="39"/>
        <v>3.9594552271850905</v>
      </c>
    </row>
    <row r="198" spans="1:17" x14ac:dyDescent="0.2">
      <c r="A198">
        <v>16.23</v>
      </c>
      <c r="B198">
        <v>478</v>
      </c>
      <c r="C198">
        <v>610</v>
      </c>
      <c r="E198" s="7">
        <f>((A198-A$2)/'Numbers and calcs '!D$21)</f>
        <v>7.9657589177238045E-2</v>
      </c>
      <c r="F198" s="3">
        <f t="shared" si="32"/>
        <v>7.9657589177238046</v>
      </c>
      <c r="G198" s="1">
        <f t="shared" si="33"/>
        <v>327</v>
      </c>
      <c r="H198" s="3">
        <f>'Numbers and calcs '!C$21/(1-E198)</f>
        <v>1835.4934364789294</v>
      </c>
      <c r="I198" s="1">
        <f t="shared" si="34"/>
        <v>327</v>
      </c>
      <c r="J198" s="3">
        <f t="shared" si="35"/>
        <v>178.15372885630791</v>
      </c>
      <c r="K198" s="19">
        <f>J198-(0.00004*(F198^3)-0.0047*(F198^2)+0.1596*F198)*((38/'Numbers and calcs '!C$3)*(0.31/0.2))</f>
        <v>176.93483913318084</v>
      </c>
      <c r="L198" s="3">
        <f>K198+'Numbers and calcs '!B$15</f>
        <v>846.93483913318084</v>
      </c>
      <c r="M198" s="3">
        <f>'Numbers and calcs '!B$15-'Shear '!C198</f>
        <v>60</v>
      </c>
      <c r="N198" s="3">
        <f t="shared" si="36"/>
        <v>236.93483913318084</v>
      </c>
      <c r="O198" s="1">
        <f t="shared" si="37"/>
        <v>148.46741956659042</v>
      </c>
      <c r="P198" s="1">
        <f t="shared" si="38"/>
        <v>88.467419566590422</v>
      </c>
      <c r="Q198">
        <f t="shared" si="39"/>
        <v>3.948913985553014</v>
      </c>
    </row>
    <row r="199" spans="1:17" x14ac:dyDescent="0.2">
      <c r="A199">
        <v>16.28</v>
      </c>
      <c r="B199">
        <v>479</v>
      </c>
      <c r="C199">
        <v>610</v>
      </c>
      <c r="E199" s="7">
        <f>((A199-A$2)/'Numbers and calcs '!D$21)</f>
        <v>8.0190772505064276E-2</v>
      </c>
      <c r="F199" s="3">
        <f t="shared" si="32"/>
        <v>8.0190772505064274</v>
      </c>
      <c r="G199" s="1">
        <f t="shared" si="33"/>
        <v>328</v>
      </c>
      <c r="H199" s="3">
        <f>'Numbers and calcs '!C$21/(1-E199)</f>
        <v>1836.557411996255</v>
      </c>
      <c r="I199" s="1">
        <f t="shared" si="34"/>
        <v>328</v>
      </c>
      <c r="J199" s="3">
        <f t="shared" si="35"/>
        <v>178.59501579287891</v>
      </c>
      <c r="K199" s="19">
        <f>J199-(0.00004*(F199^3)-0.0047*(F199^2)+0.1596*F199)*((38/'Numbers and calcs '!C$3)*(0.31/0.2))</f>
        <v>177.37009792741657</v>
      </c>
      <c r="L199" s="3">
        <f>K199+'Numbers and calcs '!B$15</f>
        <v>847.37009792741651</v>
      </c>
      <c r="M199" s="3">
        <f>'Numbers and calcs '!B$15-'Shear '!C199</f>
        <v>60</v>
      </c>
      <c r="N199" s="3">
        <f t="shared" si="36"/>
        <v>237.37009792741651</v>
      </c>
      <c r="O199" s="1">
        <f t="shared" si="37"/>
        <v>148.68504896370825</v>
      </c>
      <c r="P199" s="1">
        <f t="shared" si="38"/>
        <v>88.685048963708283</v>
      </c>
      <c r="Q199">
        <f t="shared" si="39"/>
        <v>3.9561682987902751</v>
      </c>
    </row>
    <row r="200" spans="1:17" x14ac:dyDescent="0.2">
      <c r="A200">
        <v>16.309999999999999</v>
      </c>
      <c r="B200">
        <v>478</v>
      </c>
      <c r="C200">
        <v>610</v>
      </c>
      <c r="E200" s="7">
        <f>((A200-A$2)/'Numbers and calcs '!D$21)</f>
        <v>8.0510682501759981E-2</v>
      </c>
      <c r="F200" s="3">
        <f t="shared" si="32"/>
        <v>8.051068250175998</v>
      </c>
      <c r="G200" s="1">
        <f t="shared" si="33"/>
        <v>327</v>
      </c>
      <c r="H200" s="3">
        <f>'Numbers and calcs '!C$21/(1-E200)</f>
        <v>1837.1963895943873</v>
      </c>
      <c r="I200" s="1">
        <f t="shared" si="34"/>
        <v>327</v>
      </c>
      <c r="J200" s="3">
        <f t="shared" si="35"/>
        <v>177.98859275583186</v>
      </c>
      <c r="K200" s="19">
        <f>J200-(0.00004*(F200^3)-0.0047*(F200^2)+0.1596*F200)*((38/'Numbers and calcs '!C$3)*(0.31/0.2))</f>
        <v>176.76007052493617</v>
      </c>
      <c r="L200" s="3">
        <f>K200+'Numbers and calcs '!B$15</f>
        <v>846.76007052493617</v>
      </c>
      <c r="M200" s="3">
        <f>'Numbers and calcs '!B$15-'Shear '!C200</f>
        <v>60</v>
      </c>
      <c r="N200" s="3">
        <f t="shared" si="36"/>
        <v>236.76007052493617</v>
      </c>
      <c r="O200" s="1">
        <f t="shared" si="37"/>
        <v>148.38003526246808</v>
      </c>
      <c r="P200" s="1">
        <f t="shared" si="38"/>
        <v>88.380035262468084</v>
      </c>
      <c r="Q200">
        <f t="shared" si="39"/>
        <v>3.9460011754156028</v>
      </c>
    </row>
    <row r="201" spans="1:17" x14ac:dyDescent="0.2">
      <c r="A201">
        <v>16.350000000000001</v>
      </c>
      <c r="B201">
        <v>478</v>
      </c>
      <c r="C201">
        <v>610</v>
      </c>
      <c r="E201" s="7">
        <f>((A201-A$2)/'Numbers and calcs '!D$21)</f>
        <v>8.0937229164020991E-2</v>
      </c>
      <c r="F201" s="3">
        <f t="shared" si="32"/>
        <v>8.0937229164020987</v>
      </c>
      <c r="G201" s="1">
        <f t="shared" si="33"/>
        <v>327</v>
      </c>
      <c r="H201" s="3">
        <f>'Numbers and calcs '!C$21/(1-E201)</f>
        <v>1838.0490516896941</v>
      </c>
      <c r="I201" s="1">
        <f t="shared" si="34"/>
        <v>327</v>
      </c>
      <c r="J201" s="3">
        <f t="shared" si="35"/>
        <v>177.90602470559381</v>
      </c>
      <c r="K201" s="19">
        <f>J201-(0.00004*(F201^3)-0.0047*(F201^2)+0.1596*F201)*((38/'Numbers and calcs '!C$3)*(0.31/0.2))</f>
        <v>176.67271124075108</v>
      </c>
      <c r="L201" s="3">
        <f>K201+'Numbers and calcs '!B$15</f>
        <v>846.67271124075114</v>
      </c>
      <c r="M201" s="3">
        <f>'Numbers and calcs '!B$15-'Shear '!C201</f>
        <v>60</v>
      </c>
      <c r="N201" s="3">
        <f t="shared" si="36"/>
        <v>236.67271124075114</v>
      </c>
      <c r="O201" s="1">
        <f t="shared" si="37"/>
        <v>148.33635562037557</v>
      </c>
      <c r="P201" s="1">
        <f t="shared" si="38"/>
        <v>88.336355620375542</v>
      </c>
      <c r="Q201">
        <f t="shared" si="39"/>
        <v>3.9445451873458524</v>
      </c>
    </row>
    <row r="202" spans="1:17" x14ac:dyDescent="0.2">
      <c r="A202">
        <v>16.399999999999999</v>
      </c>
      <c r="B202">
        <v>476</v>
      </c>
      <c r="C202">
        <v>610</v>
      </c>
      <c r="E202" s="7">
        <f>((A202-A$2)/'Numbers and calcs '!D$21)</f>
        <v>8.1470412491847194E-2</v>
      </c>
      <c r="F202" s="3">
        <f t="shared" si="32"/>
        <v>8.1470412491847188</v>
      </c>
      <c r="G202" s="1">
        <f t="shared" si="33"/>
        <v>325</v>
      </c>
      <c r="H202" s="3">
        <f>'Numbers and calcs '!C$21/(1-E202)</f>
        <v>1839.1159929438634</v>
      </c>
      <c r="I202" s="1">
        <f t="shared" si="34"/>
        <v>325</v>
      </c>
      <c r="J202" s="3">
        <f t="shared" si="35"/>
        <v>176.71533565415535</v>
      </c>
      <c r="K202" s="19">
        <f>J202-(0.00004*(F202^3)-0.0047*(F202^2)+0.1596*F202)*((38/'Numbers and calcs '!C$3)*(0.31/0.2))</f>
        <v>175.47605655753819</v>
      </c>
      <c r="L202" s="3">
        <f>K202+'Numbers and calcs '!B$15</f>
        <v>845.47605655753819</v>
      </c>
      <c r="M202" s="3">
        <f>'Numbers and calcs '!B$15-'Shear '!C202</f>
        <v>60</v>
      </c>
      <c r="N202" s="3">
        <f t="shared" si="36"/>
        <v>235.47605655753819</v>
      </c>
      <c r="O202" s="1">
        <f t="shared" si="37"/>
        <v>147.73802827876909</v>
      </c>
      <c r="P202" s="1">
        <f t="shared" si="38"/>
        <v>87.738028278769093</v>
      </c>
      <c r="Q202">
        <f t="shared" si="39"/>
        <v>3.9246009426256365</v>
      </c>
    </row>
    <row r="203" spans="1:17" x14ac:dyDescent="0.2">
      <c r="A203">
        <v>16.440000000000001</v>
      </c>
      <c r="B203">
        <v>478</v>
      </c>
      <c r="C203">
        <v>610</v>
      </c>
      <c r="E203" s="7">
        <f>((A203-A$2)/'Numbers and calcs '!D$21)</f>
        <v>8.1896959154108204E-2</v>
      </c>
      <c r="F203" s="3">
        <f t="shared" si="32"/>
        <v>8.1896959154108195</v>
      </c>
      <c r="G203" s="1">
        <f t="shared" si="33"/>
        <v>327</v>
      </c>
      <c r="H203" s="3">
        <f>'Numbers and calcs '!C$21/(1-E203)</f>
        <v>1839.970438200442</v>
      </c>
      <c r="I203" s="1">
        <f t="shared" si="34"/>
        <v>327</v>
      </c>
      <c r="J203" s="3">
        <f t="shared" si="35"/>
        <v>177.72024659255825</v>
      </c>
      <c r="K203" s="19">
        <f>J203-(0.00004*(F203^3)-0.0047*(F203^2)+0.1596*F203)*((38/'Numbers and calcs '!C$3)*(0.31/0.2))</f>
        <v>176.47621369119426</v>
      </c>
      <c r="L203" s="3">
        <f>K203+'Numbers and calcs '!B$15</f>
        <v>846.47621369119429</v>
      </c>
      <c r="M203" s="3">
        <f>'Numbers and calcs '!B$15-'Shear '!C203</f>
        <v>60</v>
      </c>
      <c r="N203" s="3">
        <f t="shared" si="36"/>
        <v>236.47621369119429</v>
      </c>
      <c r="O203" s="1">
        <f t="shared" si="37"/>
        <v>148.23810684559714</v>
      </c>
      <c r="P203" s="1">
        <f t="shared" si="38"/>
        <v>88.23810684559713</v>
      </c>
      <c r="Q203">
        <f t="shared" si="39"/>
        <v>3.9412702281865717</v>
      </c>
    </row>
    <row r="204" spans="1:17" x14ac:dyDescent="0.2">
      <c r="A204">
        <v>16.48</v>
      </c>
      <c r="B204">
        <v>477</v>
      </c>
      <c r="C204">
        <v>610</v>
      </c>
      <c r="E204" s="7">
        <f>((A204-A$2)/'Numbers and calcs '!D$21)</f>
        <v>8.2323505816369172E-2</v>
      </c>
      <c r="F204" s="3">
        <f t="shared" si="32"/>
        <v>8.2323505816369167</v>
      </c>
      <c r="G204" s="1">
        <f t="shared" si="33"/>
        <v>326</v>
      </c>
      <c r="H204" s="3">
        <f>'Numbers and calcs '!C$21/(1-E204)</f>
        <v>1840.8256777691217</v>
      </c>
      <c r="I204" s="1">
        <f t="shared" si="34"/>
        <v>326</v>
      </c>
      <c r="J204" s="3">
        <f t="shared" si="35"/>
        <v>177.09444405136512</v>
      </c>
      <c r="K204" s="19">
        <f>J204-(0.00004*(F204^3)-0.0047*(F204^2)+0.1596*F204)*((38/'Numbers and calcs '!C$3)*(0.31/0.2))</f>
        <v>175.84567394331472</v>
      </c>
      <c r="L204" s="3">
        <f>K204+'Numbers and calcs '!B$15</f>
        <v>845.84567394331475</v>
      </c>
      <c r="M204" s="3">
        <f>'Numbers and calcs '!B$15-'Shear '!C204</f>
        <v>60</v>
      </c>
      <c r="N204" s="3">
        <f t="shared" si="36"/>
        <v>235.84567394331475</v>
      </c>
      <c r="O204" s="1">
        <f t="shared" si="37"/>
        <v>147.92283697165738</v>
      </c>
      <c r="P204" s="1">
        <f t="shared" si="38"/>
        <v>87.922836971657361</v>
      </c>
      <c r="Q204">
        <f t="shared" si="39"/>
        <v>3.930761232388579</v>
      </c>
    </row>
    <row r="205" spans="1:17" x14ac:dyDescent="0.2">
      <c r="A205">
        <v>16.53</v>
      </c>
      <c r="B205">
        <v>477</v>
      </c>
      <c r="C205">
        <v>610</v>
      </c>
      <c r="E205" s="7">
        <f>((A205-A$2)/'Numbers and calcs '!D$21)</f>
        <v>8.2856689144195403E-2</v>
      </c>
      <c r="F205" s="3">
        <f t="shared" si="32"/>
        <v>8.2856689144195403</v>
      </c>
      <c r="G205" s="1">
        <f t="shared" si="33"/>
        <v>326</v>
      </c>
      <c r="H205" s="3">
        <f>'Numbers and calcs '!C$21/(1-E205)</f>
        <v>1841.8958459197297</v>
      </c>
      <c r="I205" s="1">
        <f t="shared" si="34"/>
        <v>326</v>
      </c>
      <c r="J205" s="3">
        <f t="shared" si="35"/>
        <v>176.99154961567092</v>
      </c>
      <c r="K205" s="19">
        <f>J205-(0.00004*(F205^3)-0.0047*(F205^2)+0.1596*F205)*((38/'Numbers and calcs '!C$3)*(0.31/0.2))</f>
        <v>175.73688130546645</v>
      </c>
      <c r="L205" s="3">
        <f>K205+'Numbers and calcs '!B$15</f>
        <v>845.73688130546645</v>
      </c>
      <c r="M205" s="3">
        <f>'Numbers and calcs '!B$15-'Shear '!C205</f>
        <v>60</v>
      </c>
      <c r="N205" s="3">
        <f t="shared" si="36"/>
        <v>235.73688130546645</v>
      </c>
      <c r="O205" s="1">
        <f t="shared" si="37"/>
        <v>147.86844065273323</v>
      </c>
      <c r="P205" s="1">
        <f t="shared" si="38"/>
        <v>87.868440652733227</v>
      </c>
      <c r="Q205">
        <f t="shared" si="39"/>
        <v>3.9289480217577744</v>
      </c>
    </row>
    <row r="206" spans="1:17" x14ac:dyDescent="0.2">
      <c r="A206">
        <v>16.559999999999999</v>
      </c>
      <c r="B206">
        <v>477</v>
      </c>
      <c r="C206">
        <v>611</v>
      </c>
      <c r="E206" s="7">
        <f>((A206-A$2)/'Numbers and calcs '!D$21)</f>
        <v>8.3176599140891108E-2</v>
      </c>
      <c r="F206" s="3">
        <f t="shared" si="32"/>
        <v>8.317659914089111</v>
      </c>
      <c r="G206" s="1">
        <f t="shared" si="33"/>
        <v>326</v>
      </c>
      <c r="H206" s="3">
        <f>'Numbers and calcs '!C$21/(1-E206)</f>
        <v>1842.5385442773741</v>
      </c>
      <c r="I206" s="1">
        <f t="shared" si="34"/>
        <v>326</v>
      </c>
      <c r="J206" s="3">
        <f t="shared" si="35"/>
        <v>176.92981295425443</v>
      </c>
      <c r="K206" s="19">
        <f>J206-(0.00004*(F206^3)-0.0047*(F206^2)+0.1596*F206)*((38/'Numbers and calcs '!C$3)*(0.31/0.2))</f>
        <v>175.67161813559161</v>
      </c>
      <c r="L206" s="3">
        <f>K206+'Numbers and calcs '!B$15</f>
        <v>845.67161813559164</v>
      </c>
      <c r="M206" s="3">
        <f>'Numbers and calcs '!B$15-'Shear '!C206</f>
        <v>59</v>
      </c>
      <c r="N206" s="3">
        <f t="shared" si="36"/>
        <v>234.67161813559164</v>
      </c>
      <c r="O206" s="1">
        <f t="shared" si="37"/>
        <v>146.83580906779582</v>
      </c>
      <c r="P206" s="1">
        <f t="shared" si="38"/>
        <v>87.835809067795807</v>
      </c>
      <c r="Q206">
        <f t="shared" si="39"/>
        <v>3.977485053145621</v>
      </c>
    </row>
    <row r="207" spans="1:17" x14ac:dyDescent="0.2">
      <c r="A207">
        <v>16.600000000000001</v>
      </c>
      <c r="B207">
        <v>477</v>
      </c>
      <c r="C207">
        <v>610</v>
      </c>
      <c r="E207" s="7">
        <f>((A207-A$2)/'Numbers and calcs '!D$21)</f>
        <v>8.3603145803152118E-2</v>
      </c>
      <c r="F207" s="3">
        <f t="shared" si="32"/>
        <v>8.3603145803152117</v>
      </c>
      <c r="G207" s="1">
        <f t="shared" si="33"/>
        <v>326</v>
      </c>
      <c r="H207" s="3">
        <f>'Numbers and calcs '!C$21/(1-E207)</f>
        <v>1843.3961734394006</v>
      </c>
      <c r="I207" s="1">
        <f t="shared" si="34"/>
        <v>326</v>
      </c>
      <c r="J207" s="3">
        <f t="shared" si="35"/>
        <v>176.84749740569907</v>
      </c>
      <c r="K207" s="19">
        <f>J207-(0.00004*(F207^3)-0.0047*(F207^2)+0.1596*F207)*((38/'Numbers and calcs '!C$3)*(0.31/0.2))</f>
        <v>175.58461503739986</v>
      </c>
      <c r="L207" s="3">
        <f>K207+'Numbers and calcs '!B$15</f>
        <v>845.58461503739989</v>
      </c>
      <c r="M207" s="3">
        <f>'Numbers and calcs '!B$15-'Shear '!C207</f>
        <v>60</v>
      </c>
      <c r="N207" s="3">
        <f t="shared" si="36"/>
        <v>235.58461503739989</v>
      </c>
      <c r="O207" s="1">
        <f t="shared" si="37"/>
        <v>147.79230751869994</v>
      </c>
      <c r="P207" s="1">
        <f t="shared" si="38"/>
        <v>87.792307518699928</v>
      </c>
      <c r="Q207">
        <f t="shared" si="39"/>
        <v>3.9264102506233316</v>
      </c>
    </row>
    <row r="208" spans="1:17" x14ac:dyDescent="0.2">
      <c r="A208">
        <v>16.64</v>
      </c>
      <c r="B208">
        <v>477</v>
      </c>
      <c r="C208">
        <v>610</v>
      </c>
      <c r="E208" s="7">
        <f>((A208-A$2)/'Numbers and calcs '!D$21)</f>
        <v>8.4029692465413086E-2</v>
      </c>
      <c r="F208" s="3">
        <f t="shared" si="32"/>
        <v>8.4029692465413088</v>
      </c>
      <c r="G208" s="1">
        <f t="shared" si="33"/>
        <v>326</v>
      </c>
      <c r="H208" s="3">
        <f>'Numbers and calcs '!C$21/(1-E208)</f>
        <v>1844.2546013584472</v>
      </c>
      <c r="I208" s="1">
        <f t="shared" si="34"/>
        <v>326</v>
      </c>
      <c r="J208" s="3">
        <f t="shared" si="35"/>
        <v>176.76518185714372</v>
      </c>
      <c r="K208" s="19">
        <f>J208-(0.00004*(F208^3)-0.0047*(F208^2)+0.1596*F208)*((38/'Numbers and calcs '!C$3)*(0.31/0.2))</f>
        <v>175.49762844584774</v>
      </c>
      <c r="L208" s="3">
        <f>K208+'Numbers and calcs '!B$15</f>
        <v>845.49762844584779</v>
      </c>
      <c r="M208" s="3">
        <f>'Numbers and calcs '!B$15-'Shear '!C208</f>
        <v>60</v>
      </c>
      <c r="N208" s="3">
        <f t="shared" si="36"/>
        <v>235.49762844584779</v>
      </c>
      <c r="O208" s="1">
        <f t="shared" si="37"/>
        <v>147.7488142229239</v>
      </c>
      <c r="P208" s="1">
        <f t="shared" si="38"/>
        <v>87.748814222923869</v>
      </c>
      <c r="Q208">
        <f t="shared" si="39"/>
        <v>3.9249604740974631</v>
      </c>
    </row>
    <row r="209" spans="1:17" x14ac:dyDescent="0.2">
      <c r="A209">
        <v>16.68</v>
      </c>
      <c r="B209">
        <v>477</v>
      </c>
      <c r="C209">
        <v>610</v>
      </c>
      <c r="E209" s="7">
        <f>((A209-A$2)/'Numbers and calcs '!D$21)</f>
        <v>8.4456239127674068E-2</v>
      </c>
      <c r="F209" s="3">
        <f t="shared" si="32"/>
        <v>8.445623912767406</v>
      </c>
      <c r="G209" s="1">
        <f t="shared" si="33"/>
        <v>326</v>
      </c>
      <c r="H209" s="3">
        <f>'Numbers and calcs '!C$21/(1-E209)</f>
        <v>1845.1138291509226</v>
      </c>
      <c r="I209" s="1">
        <f t="shared" si="34"/>
        <v>326</v>
      </c>
      <c r="J209" s="3">
        <f t="shared" si="35"/>
        <v>176.68286630858836</v>
      </c>
      <c r="K209" s="19">
        <f>J209-(0.00004*(F209^3)-0.0047*(F209^2)+0.1596*F209)*((38/'Numbers and calcs '!C$3)*(0.31/0.2))</f>
        <v>175.41065833808003</v>
      </c>
      <c r="L209" s="3">
        <f>K209+'Numbers and calcs '!B$15</f>
        <v>845.41065833808</v>
      </c>
      <c r="M209" s="3">
        <f>'Numbers and calcs '!B$15-'Shear '!C209</f>
        <v>60</v>
      </c>
      <c r="N209" s="3">
        <f t="shared" si="36"/>
        <v>235.41065833808</v>
      </c>
      <c r="O209" s="1">
        <f t="shared" si="37"/>
        <v>147.70532916904</v>
      </c>
      <c r="P209" s="1">
        <f t="shared" si="38"/>
        <v>87.705329169040013</v>
      </c>
      <c r="Q209">
        <f t="shared" si="39"/>
        <v>3.9235109723013335</v>
      </c>
    </row>
    <row r="210" spans="1:17" x14ac:dyDescent="0.2">
      <c r="A210">
        <v>16.72</v>
      </c>
      <c r="B210">
        <v>476</v>
      </c>
      <c r="C210">
        <v>609</v>
      </c>
      <c r="E210" s="7">
        <f>((A210-A$2)/'Numbers and calcs '!D$21)</f>
        <v>8.4882785789935036E-2</v>
      </c>
      <c r="F210" s="3">
        <f t="shared" si="32"/>
        <v>8.4882785789935031</v>
      </c>
      <c r="G210" s="1">
        <f t="shared" si="33"/>
        <v>325</v>
      </c>
      <c r="H210" s="3">
        <f>'Numbers and calcs '!C$21/(1-E210)</f>
        <v>1845.9738579353173</v>
      </c>
      <c r="I210" s="1">
        <f t="shared" si="34"/>
        <v>325</v>
      </c>
      <c r="J210" s="3">
        <f t="shared" si="35"/>
        <v>176.05883127917406</v>
      </c>
      <c r="K210" s="19">
        <f>J210-(0.00004*(F210^3)-0.0047*(F210^2)+0.1596*F210)*((38/'Numbers and calcs '!C$3)*(0.31/0.2))</f>
        <v>174.78198521038263</v>
      </c>
      <c r="L210" s="3">
        <f>K210+'Numbers and calcs '!B$15</f>
        <v>844.78198521038257</v>
      </c>
      <c r="M210" s="3">
        <f>'Numbers and calcs '!B$15-'Shear '!C210</f>
        <v>61</v>
      </c>
      <c r="N210" s="3">
        <f t="shared" si="36"/>
        <v>235.78198521038257</v>
      </c>
      <c r="O210" s="1">
        <f t="shared" si="37"/>
        <v>148.39099260519129</v>
      </c>
      <c r="P210" s="1">
        <f t="shared" si="38"/>
        <v>87.390992605191315</v>
      </c>
      <c r="Q210">
        <f t="shared" si="39"/>
        <v>3.8652784460718452</v>
      </c>
    </row>
    <row r="211" spans="1:17" x14ac:dyDescent="0.2">
      <c r="A211">
        <v>16.77</v>
      </c>
      <c r="B211">
        <v>477</v>
      </c>
      <c r="C211">
        <v>610</v>
      </c>
      <c r="E211" s="7">
        <f>((A211-A$2)/'Numbers and calcs '!D$21)</f>
        <v>8.5415969117761267E-2</v>
      </c>
      <c r="F211" s="3">
        <f t="shared" si="32"/>
        <v>8.5415969117761268</v>
      </c>
      <c r="G211" s="1">
        <f t="shared" si="33"/>
        <v>326</v>
      </c>
      <c r="H211" s="3">
        <f>'Numbers and calcs '!C$21/(1-E211)</f>
        <v>1847.0500220180259</v>
      </c>
      <c r="I211" s="1">
        <f t="shared" si="34"/>
        <v>326</v>
      </c>
      <c r="J211" s="3">
        <f t="shared" si="35"/>
        <v>176.49765632433883</v>
      </c>
      <c r="K211" s="19">
        <f>J211-(0.00004*(F211^3)-0.0047*(F211^2)+0.1596*F211)*((38/'Numbers and calcs '!C$3)*(0.31/0.2))</f>
        <v>175.21503574605677</v>
      </c>
      <c r="L211" s="3">
        <f>K211+'Numbers and calcs '!B$15</f>
        <v>845.21503574605674</v>
      </c>
      <c r="M211" s="3">
        <f>'Numbers and calcs '!B$15-'Shear '!C211</f>
        <v>60</v>
      </c>
      <c r="N211" s="3">
        <f t="shared" si="36"/>
        <v>235.21503574605674</v>
      </c>
      <c r="O211" s="1">
        <f t="shared" si="37"/>
        <v>147.60751787302837</v>
      </c>
      <c r="P211" s="1">
        <f t="shared" si="38"/>
        <v>87.607517873028385</v>
      </c>
      <c r="Q211">
        <f t="shared" si="39"/>
        <v>3.9202505957676124</v>
      </c>
    </row>
    <row r="212" spans="1:17" x14ac:dyDescent="0.2">
      <c r="A212">
        <v>16.809999999999999</v>
      </c>
      <c r="B212">
        <v>477</v>
      </c>
      <c r="C212">
        <v>610</v>
      </c>
      <c r="E212" s="7">
        <f>((A212-A$2)/'Numbers and calcs '!D$21)</f>
        <v>8.5842515780022235E-2</v>
      </c>
      <c r="F212" s="3">
        <f t="shared" si="32"/>
        <v>8.5842515780022239</v>
      </c>
      <c r="G212" s="1">
        <f t="shared" si="33"/>
        <v>326</v>
      </c>
      <c r="H212" s="3">
        <f>'Numbers and calcs '!C$21/(1-E212)</f>
        <v>1847.9118571345352</v>
      </c>
      <c r="I212" s="1">
        <f t="shared" si="34"/>
        <v>326</v>
      </c>
      <c r="J212" s="3">
        <f t="shared" si="35"/>
        <v>176.41534077578351</v>
      </c>
      <c r="K212" s="19">
        <f>J212-(0.00004*(F212^3)-0.0047*(F212^2)+0.1596*F212)*((38/'Numbers and calcs '!C$3)*(0.31/0.2))</f>
        <v>175.12811905274478</v>
      </c>
      <c r="L212" s="3">
        <f>K212+'Numbers and calcs '!B$15</f>
        <v>845.12811905274475</v>
      </c>
      <c r="M212" s="3">
        <f>'Numbers and calcs '!B$15-'Shear '!C212</f>
        <v>60</v>
      </c>
      <c r="N212" s="3">
        <f t="shared" si="36"/>
        <v>235.12811905274475</v>
      </c>
      <c r="O212" s="1">
        <f t="shared" si="37"/>
        <v>147.56405952637238</v>
      </c>
      <c r="P212" s="1">
        <f t="shared" si="38"/>
        <v>87.56405952637239</v>
      </c>
      <c r="Q212">
        <f t="shared" si="39"/>
        <v>3.9188019842124127</v>
      </c>
    </row>
    <row r="213" spans="1:17" x14ac:dyDescent="0.2">
      <c r="A213">
        <v>16.850000000000001</v>
      </c>
      <c r="B213">
        <v>478</v>
      </c>
      <c r="C213">
        <v>610</v>
      </c>
      <c r="E213" s="7">
        <f>((A213-A$2)/'Numbers and calcs '!D$21)</f>
        <v>8.6269062442283245E-2</v>
      </c>
      <c r="F213" s="3">
        <f t="shared" si="32"/>
        <v>8.6269062442283246</v>
      </c>
      <c r="G213" s="1">
        <f t="shared" si="33"/>
        <v>327</v>
      </c>
      <c r="H213" s="3">
        <f>'Numbers and calcs '!C$21/(1-E213)</f>
        <v>1848.7744968924931</v>
      </c>
      <c r="I213" s="1">
        <f t="shared" si="34"/>
        <v>327</v>
      </c>
      <c r="J213" s="3">
        <f t="shared" si="35"/>
        <v>176.87392407761843</v>
      </c>
      <c r="K213" s="19">
        <f>J213-(0.00004*(F213^3)-0.0047*(F213^2)+0.1596*F213)*((38/'Numbers and calcs '!C$3)*(0.31/0.2))</f>
        <v>175.58211759647287</v>
      </c>
      <c r="L213" s="3">
        <f>K213+'Numbers and calcs '!B$15</f>
        <v>845.58211759647293</v>
      </c>
      <c r="M213" s="3">
        <f>'Numbers and calcs '!B$15-'Shear '!C213</f>
        <v>60</v>
      </c>
      <c r="N213" s="3">
        <f t="shared" si="36"/>
        <v>235.58211759647293</v>
      </c>
      <c r="O213" s="1">
        <f t="shared" si="37"/>
        <v>147.79105879823646</v>
      </c>
      <c r="P213" s="1">
        <f t="shared" si="38"/>
        <v>87.791058798236435</v>
      </c>
      <c r="Q213">
        <f t="shared" si="39"/>
        <v>3.9263686266078821</v>
      </c>
    </row>
    <row r="214" spans="1:17" x14ac:dyDescent="0.2">
      <c r="A214">
        <v>16.88</v>
      </c>
      <c r="B214">
        <v>478</v>
      </c>
      <c r="C214">
        <v>610</v>
      </c>
      <c r="E214" s="7">
        <f>((A214-A$2)/'Numbers and calcs '!D$21)</f>
        <v>8.6588972438978951E-2</v>
      </c>
      <c r="F214" s="3">
        <f t="shared" si="32"/>
        <v>8.6588972438978953</v>
      </c>
      <c r="G214" s="1">
        <f t="shared" si="33"/>
        <v>327</v>
      </c>
      <c r="H214" s="3">
        <f>'Numbers and calcs '!C$21/(1-E214)</f>
        <v>1849.4220054350287</v>
      </c>
      <c r="I214" s="1">
        <f t="shared" si="34"/>
        <v>327</v>
      </c>
      <c r="J214" s="3">
        <f t="shared" si="35"/>
        <v>176.81199803993988</v>
      </c>
      <c r="K214" s="19">
        <f>J214-(0.00004*(F214^3)-0.0047*(F214^2)+0.1596*F214)*((38/'Numbers and calcs '!C$3)*(0.31/0.2))</f>
        <v>175.51676373020436</v>
      </c>
      <c r="L214" s="3">
        <f>K214+'Numbers and calcs '!B$15</f>
        <v>845.51676373020439</v>
      </c>
      <c r="M214" s="3">
        <f>'Numbers and calcs '!B$15-'Shear '!C214</f>
        <v>60</v>
      </c>
      <c r="N214" s="3">
        <f t="shared" si="36"/>
        <v>235.51676373020439</v>
      </c>
      <c r="O214" s="1">
        <f t="shared" si="37"/>
        <v>147.75838186510219</v>
      </c>
      <c r="P214" s="1">
        <f t="shared" si="38"/>
        <v>87.75838186510218</v>
      </c>
      <c r="Q214">
        <f t="shared" si="39"/>
        <v>3.9252793955034067</v>
      </c>
    </row>
    <row r="215" spans="1:17" x14ac:dyDescent="0.2">
      <c r="A215">
        <v>16.920000000000002</v>
      </c>
      <c r="B215">
        <v>478</v>
      </c>
      <c r="C215">
        <v>610</v>
      </c>
      <c r="E215" s="7">
        <f>((A215-A$2)/'Numbers and calcs '!D$21)</f>
        <v>8.701551910123996E-2</v>
      </c>
      <c r="F215" s="3">
        <f t="shared" si="32"/>
        <v>8.701551910123996</v>
      </c>
      <c r="G215" s="1">
        <f t="shared" si="33"/>
        <v>327</v>
      </c>
      <c r="H215" s="3">
        <f>'Numbers and calcs '!C$21/(1-E215)</f>
        <v>1850.286056029573</v>
      </c>
      <c r="I215" s="1">
        <f t="shared" si="34"/>
        <v>327</v>
      </c>
      <c r="J215" s="3">
        <f t="shared" si="35"/>
        <v>176.72942998970186</v>
      </c>
      <c r="K215" s="19">
        <f>J215-(0.00004*(F215^3)-0.0047*(F215^2)+0.1596*F215)*((38/'Numbers and calcs '!C$3)*(0.31/0.2))</f>
        <v>175.42963954350142</v>
      </c>
      <c r="L215" s="3">
        <f>K215+'Numbers and calcs '!B$15</f>
        <v>845.42963954350148</v>
      </c>
      <c r="M215" s="3">
        <f>'Numbers and calcs '!B$15-'Shear '!C215</f>
        <v>60</v>
      </c>
      <c r="N215" s="3">
        <f t="shared" si="36"/>
        <v>235.42963954350148</v>
      </c>
      <c r="O215" s="1">
        <f t="shared" si="37"/>
        <v>147.71481977175074</v>
      </c>
      <c r="P215" s="1">
        <f t="shared" si="38"/>
        <v>87.714819771750712</v>
      </c>
      <c r="Q215">
        <f t="shared" si="39"/>
        <v>3.9238273257250245</v>
      </c>
    </row>
    <row r="216" spans="1:17" x14ac:dyDescent="0.2">
      <c r="A216">
        <v>16.97</v>
      </c>
      <c r="B216">
        <v>478</v>
      </c>
      <c r="C216">
        <v>610</v>
      </c>
      <c r="E216" s="7">
        <f>((A216-A$2)/'Numbers and calcs '!D$21)</f>
        <v>8.7548702429066164E-2</v>
      </c>
      <c r="F216" s="3">
        <f t="shared" si="32"/>
        <v>8.7548702429066161</v>
      </c>
      <c r="G216" s="1">
        <f t="shared" si="33"/>
        <v>327</v>
      </c>
      <c r="H216" s="3">
        <f>'Numbers and calcs '!C$21/(1-E216)</f>
        <v>1851.3672552995074</v>
      </c>
      <c r="I216" s="1">
        <f t="shared" si="34"/>
        <v>327</v>
      </c>
      <c r="J216" s="3">
        <f t="shared" si="35"/>
        <v>176.6262199269043</v>
      </c>
      <c r="K216" s="19">
        <f>J216-(0.00004*(F216^3)-0.0047*(F216^2)+0.1596*F216)*((38/'Numbers and calcs '!C$3)*(0.31/0.2))</f>
        <v>175.32075726278538</v>
      </c>
      <c r="L216" s="3">
        <f>K216+'Numbers and calcs '!B$15</f>
        <v>845.32075726278538</v>
      </c>
      <c r="M216" s="3">
        <f>'Numbers and calcs '!B$15-'Shear '!C216</f>
        <v>60</v>
      </c>
      <c r="N216" s="3">
        <f t="shared" si="36"/>
        <v>235.32075726278538</v>
      </c>
      <c r="O216" s="1">
        <f t="shared" si="37"/>
        <v>147.66037863139269</v>
      </c>
      <c r="P216" s="1">
        <f t="shared" si="38"/>
        <v>87.660378631392689</v>
      </c>
      <c r="Q216">
        <f t="shared" si="39"/>
        <v>3.9220126210464228</v>
      </c>
    </row>
    <row r="217" spans="1:17" x14ac:dyDescent="0.2">
      <c r="A217">
        <v>17</v>
      </c>
      <c r="B217">
        <v>477</v>
      </c>
      <c r="C217">
        <v>610</v>
      </c>
      <c r="E217" s="7">
        <f>((A217-A$2)/'Numbers and calcs '!D$21)</f>
        <v>8.7868612425761911E-2</v>
      </c>
      <c r="F217" s="3">
        <f t="shared" si="32"/>
        <v>8.7868612425761903</v>
      </c>
      <c r="G217" s="1">
        <f t="shared" si="33"/>
        <v>326</v>
      </c>
      <c r="H217" s="3">
        <f>'Numbers and calcs '!C$21/(1-E217)</f>
        <v>1852.0165815924011</v>
      </c>
      <c r="I217" s="1">
        <f t="shared" si="34"/>
        <v>326</v>
      </c>
      <c r="J217" s="3">
        <f t="shared" si="35"/>
        <v>176.02434192014556</v>
      </c>
      <c r="K217" s="19">
        <f>J217-(0.00004*(F217^3)-0.0047*(F217^2)+0.1596*F217)*((38/'Numbers and calcs '!C$3)*(0.31/0.2))</f>
        <v>174.71548814955426</v>
      </c>
      <c r="L217" s="3">
        <f>K217+'Numbers and calcs '!B$15</f>
        <v>844.71548814955429</v>
      </c>
      <c r="M217" s="3">
        <f>'Numbers and calcs '!B$15-'Shear '!C217</f>
        <v>60</v>
      </c>
      <c r="N217" s="3">
        <f t="shared" si="36"/>
        <v>234.71548814955429</v>
      </c>
      <c r="O217" s="1">
        <f t="shared" si="37"/>
        <v>147.35774407477714</v>
      </c>
      <c r="P217" s="1">
        <f t="shared" si="38"/>
        <v>87.357744074777131</v>
      </c>
      <c r="Q217">
        <f t="shared" si="39"/>
        <v>3.9119248024925715</v>
      </c>
    </row>
    <row r="218" spans="1:17" x14ac:dyDescent="0.2">
      <c r="A218">
        <v>17.04</v>
      </c>
      <c r="B218">
        <v>477</v>
      </c>
      <c r="C218">
        <v>610</v>
      </c>
      <c r="E218" s="7">
        <f>((A218-A$2)/'Numbers and calcs '!D$21)</f>
        <v>8.8295159088022879E-2</v>
      </c>
      <c r="F218" s="3">
        <f t="shared" si="32"/>
        <v>8.8295159088022874</v>
      </c>
      <c r="G218" s="1">
        <f t="shared" si="33"/>
        <v>326</v>
      </c>
      <c r="H218" s="3">
        <f>'Numbers and calcs '!C$21/(1-E218)</f>
        <v>1852.8830588292005</v>
      </c>
      <c r="I218" s="1">
        <f t="shared" si="34"/>
        <v>326</v>
      </c>
      <c r="J218" s="3">
        <f t="shared" si="35"/>
        <v>175.94202637159023</v>
      </c>
      <c r="K218" s="19">
        <f>J218-(0.00004*(F218^3)-0.0047*(F218^2)+0.1596*F218)*((38/'Numbers and calcs '!C$3)*(0.31/0.2))</f>
        <v>174.6286653673626</v>
      </c>
      <c r="L218" s="3">
        <f>K218+'Numbers and calcs '!B$15</f>
        <v>844.6286653673626</v>
      </c>
      <c r="M218" s="3">
        <f>'Numbers and calcs '!B$15-'Shear '!C218</f>
        <v>60</v>
      </c>
      <c r="N218" s="3">
        <f t="shared" si="36"/>
        <v>234.6286653673626</v>
      </c>
      <c r="O218" s="1">
        <f t="shared" si="37"/>
        <v>147.3143326836813</v>
      </c>
      <c r="P218" s="1">
        <f t="shared" si="38"/>
        <v>87.3143326836813</v>
      </c>
      <c r="Q218">
        <f t="shared" si="39"/>
        <v>3.91047775612271</v>
      </c>
    </row>
    <row r="219" spans="1:17" x14ac:dyDescent="0.2">
      <c r="A219">
        <v>17.079999999999998</v>
      </c>
      <c r="B219">
        <v>478</v>
      </c>
      <c r="C219">
        <v>610</v>
      </c>
      <c r="E219" s="7">
        <f>((A219-A$2)/'Numbers and calcs '!D$21)</f>
        <v>8.8721705750283847E-2</v>
      </c>
      <c r="F219" s="3">
        <f t="shared" si="32"/>
        <v>8.8721705750283846</v>
      </c>
      <c r="G219" s="1">
        <f t="shared" si="33"/>
        <v>327</v>
      </c>
      <c r="H219" s="3">
        <f>'Numbers and calcs '!C$21/(1-E219)</f>
        <v>1853.7503472188073</v>
      </c>
      <c r="I219" s="1">
        <f t="shared" si="34"/>
        <v>327</v>
      </c>
      <c r="J219" s="3">
        <f t="shared" si="35"/>
        <v>176.39915778874973</v>
      </c>
      <c r="K219" s="19">
        <f>J219-(0.00004*(F219^3)-0.0047*(F219^2)+0.1596*F219)*((38/'Numbers and calcs '!C$3)*(0.31/0.2))</f>
        <v>175.08130580611825</v>
      </c>
      <c r="L219" s="3">
        <f>K219+'Numbers and calcs '!B$15</f>
        <v>845.08130580611828</v>
      </c>
      <c r="M219" s="3">
        <f>'Numbers and calcs '!B$15-'Shear '!C219</f>
        <v>60</v>
      </c>
      <c r="N219" s="3">
        <f t="shared" si="36"/>
        <v>235.08130580611828</v>
      </c>
      <c r="O219" s="1">
        <f t="shared" si="37"/>
        <v>147.54065290305914</v>
      </c>
      <c r="P219" s="1">
        <f t="shared" si="38"/>
        <v>87.540652903059126</v>
      </c>
      <c r="Q219">
        <f t="shared" si="39"/>
        <v>3.9180217634353047</v>
      </c>
    </row>
    <row r="220" spans="1:17" x14ac:dyDescent="0.2">
      <c r="A220">
        <v>17.13</v>
      </c>
      <c r="B220">
        <v>479</v>
      </c>
      <c r="C220">
        <v>610</v>
      </c>
      <c r="E220" s="7">
        <f>((A220-A$2)/'Numbers and calcs '!D$21)</f>
        <v>8.9254889078110078E-2</v>
      </c>
      <c r="F220" s="3">
        <f t="shared" si="32"/>
        <v>8.9254889078110082</v>
      </c>
      <c r="G220" s="1">
        <f t="shared" si="33"/>
        <v>328</v>
      </c>
      <c r="H220" s="3">
        <f>'Numbers and calcs '!C$21/(1-E220)</f>
        <v>1854.8356001257253</v>
      </c>
      <c r="I220" s="1">
        <f t="shared" si="34"/>
        <v>328</v>
      </c>
      <c r="J220" s="3">
        <f t="shared" si="35"/>
        <v>176.83507906456367</v>
      </c>
      <c r="K220" s="19">
        <f>J220-(0.00004*(F220^3)-0.0047*(F220^2)+0.1596*F220)*((38/'Numbers and calcs '!C$3)*(0.31/0.2))</f>
        <v>175.51163618302954</v>
      </c>
      <c r="L220" s="3">
        <f>K220+'Numbers and calcs '!B$15</f>
        <v>845.51163618302951</v>
      </c>
      <c r="M220" s="3">
        <f>'Numbers and calcs '!B$15-'Shear '!C220</f>
        <v>60</v>
      </c>
      <c r="N220" s="3">
        <f t="shared" si="36"/>
        <v>235.51163618302951</v>
      </c>
      <c r="O220" s="1">
        <f t="shared" si="37"/>
        <v>147.75581809151475</v>
      </c>
      <c r="P220" s="1">
        <f t="shared" si="38"/>
        <v>87.755818091514769</v>
      </c>
      <c r="Q220">
        <f t="shared" si="39"/>
        <v>3.9251939363838253</v>
      </c>
    </row>
    <row r="221" spans="1:17" x14ac:dyDescent="0.2">
      <c r="A221">
        <v>17.170000000000002</v>
      </c>
      <c r="B221">
        <v>479</v>
      </c>
      <c r="C221">
        <v>610</v>
      </c>
      <c r="E221" s="7">
        <f>((A221-A$2)/'Numbers and calcs '!D$21)</f>
        <v>8.9681435740371088E-2</v>
      </c>
      <c r="F221" s="3">
        <f t="shared" si="32"/>
        <v>8.9681435740371089</v>
      </c>
      <c r="G221" s="1">
        <f t="shared" si="33"/>
        <v>328</v>
      </c>
      <c r="H221" s="3">
        <f>'Numbers and calcs '!C$21/(1-E221)</f>
        <v>1855.7047177789723</v>
      </c>
      <c r="I221" s="1">
        <f t="shared" si="34"/>
        <v>328</v>
      </c>
      <c r="J221" s="3">
        <f t="shared" si="35"/>
        <v>176.75225851264292</v>
      </c>
      <c r="K221" s="19">
        <f>J221-(0.00004*(F221^3)-0.0047*(F221^2)+0.1596*F221)*((38/'Numbers and calcs '!C$3)*(0.31/0.2))</f>
        <v>175.42436114341368</v>
      </c>
      <c r="L221" s="3">
        <f>K221+'Numbers and calcs '!B$15</f>
        <v>845.42436114341365</v>
      </c>
      <c r="M221" s="3">
        <f>'Numbers and calcs '!B$15-'Shear '!C221</f>
        <v>60</v>
      </c>
      <c r="N221" s="3">
        <f t="shared" si="36"/>
        <v>235.42436114341365</v>
      </c>
      <c r="O221" s="1">
        <f t="shared" si="37"/>
        <v>147.71218057170682</v>
      </c>
      <c r="P221" s="1">
        <f t="shared" si="38"/>
        <v>87.712180571706838</v>
      </c>
      <c r="Q221">
        <f t="shared" si="39"/>
        <v>3.9237393523902275</v>
      </c>
    </row>
    <row r="222" spans="1:17" x14ac:dyDescent="0.2">
      <c r="A222">
        <v>17.21</v>
      </c>
      <c r="B222">
        <v>479</v>
      </c>
      <c r="C222">
        <v>610</v>
      </c>
      <c r="E222" s="7">
        <f>((A222-A$2)/'Numbers and calcs '!D$21)</f>
        <v>9.0107982402632056E-2</v>
      </c>
      <c r="F222" s="3">
        <f t="shared" si="32"/>
        <v>9.0107982402632061</v>
      </c>
      <c r="G222" s="1">
        <f t="shared" si="33"/>
        <v>328</v>
      </c>
      <c r="H222" s="3">
        <f>'Numbers and calcs '!C$21/(1-E222)</f>
        <v>1856.57465029646</v>
      </c>
      <c r="I222" s="1">
        <f t="shared" si="34"/>
        <v>328</v>
      </c>
      <c r="J222" s="3">
        <f t="shared" si="35"/>
        <v>176.66943796072221</v>
      </c>
      <c r="K222" s="19">
        <f>J222-(0.00004*(F222^3)-0.0047*(F222^2)+0.1596*F222)*((38/'Numbers and calcs '!C$3)*(0.31/0.2))</f>
        <v>175.33710228475093</v>
      </c>
      <c r="L222" s="3">
        <f>K222+'Numbers and calcs '!B$15</f>
        <v>845.33710228475093</v>
      </c>
      <c r="M222" s="3">
        <f>'Numbers and calcs '!B$15-'Shear '!C222</f>
        <v>60</v>
      </c>
      <c r="N222" s="3">
        <f t="shared" si="36"/>
        <v>235.33710228475093</v>
      </c>
      <c r="O222" s="1">
        <f t="shared" si="37"/>
        <v>147.66855114237546</v>
      </c>
      <c r="P222" s="1">
        <f t="shared" si="38"/>
        <v>87.668551142375463</v>
      </c>
      <c r="Q222">
        <f t="shared" si="39"/>
        <v>3.9222850380791821</v>
      </c>
    </row>
    <row r="223" spans="1:17" x14ac:dyDescent="0.2">
      <c r="A223">
        <v>17.239999999999998</v>
      </c>
      <c r="B223">
        <v>479</v>
      </c>
      <c r="C223">
        <v>611</v>
      </c>
      <c r="E223" s="7">
        <f>((A223-A$2)/'Numbers and calcs '!D$21)</f>
        <v>9.0427892399327775E-2</v>
      </c>
      <c r="F223" s="3">
        <f t="shared" si="32"/>
        <v>9.0427892399327767</v>
      </c>
      <c r="G223" s="1">
        <f t="shared" si="33"/>
        <v>328</v>
      </c>
      <c r="H223" s="3">
        <f>'Numbers and calcs '!C$21/(1-E223)</f>
        <v>1857.2276351288649</v>
      </c>
      <c r="I223" s="1">
        <f t="shared" si="34"/>
        <v>328</v>
      </c>
      <c r="J223" s="3">
        <f t="shared" si="35"/>
        <v>176.60732254678169</v>
      </c>
      <c r="K223" s="19">
        <f>J223-(0.00004*(F223^3)-0.0047*(F223^2)+0.1596*F223)*((38/'Numbers and calcs '!C$3)*(0.31/0.2))</f>
        <v>175.27166874575551</v>
      </c>
      <c r="L223" s="3">
        <f>K223+'Numbers and calcs '!B$15</f>
        <v>845.27166874575551</v>
      </c>
      <c r="M223" s="3">
        <f>'Numbers and calcs '!B$15-'Shear '!C223</f>
        <v>59</v>
      </c>
      <c r="N223" s="3">
        <f t="shared" si="36"/>
        <v>234.27166874575551</v>
      </c>
      <c r="O223" s="1">
        <f t="shared" si="37"/>
        <v>146.63583437287775</v>
      </c>
      <c r="P223" s="1">
        <f t="shared" si="38"/>
        <v>87.635834372877753</v>
      </c>
      <c r="Q223">
        <f t="shared" si="39"/>
        <v>3.9707062499280594</v>
      </c>
    </row>
    <row r="224" spans="1:17" x14ac:dyDescent="0.2">
      <c r="A224">
        <v>17.29</v>
      </c>
      <c r="B224">
        <v>478</v>
      </c>
      <c r="C224">
        <v>611</v>
      </c>
      <c r="E224" s="7">
        <f>((A224-A$2)/'Numbers and calcs '!D$21)</f>
        <v>9.0961075727154006E-2</v>
      </c>
      <c r="F224" s="3">
        <f t="shared" si="32"/>
        <v>9.0961075727154004</v>
      </c>
      <c r="G224" s="1">
        <f t="shared" si="33"/>
        <v>327</v>
      </c>
      <c r="H224" s="3">
        <f>'Numbers and calcs '!C$21/(1-E224)</f>
        <v>1858.3169645124451</v>
      </c>
      <c r="I224" s="1">
        <f t="shared" si="34"/>
        <v>327</v>
      </c>
      <c r="J224" s="3">
        <f t="shared" si="35"/>
        <v>175.96567552500008</v>
      </c>
      <c r="K224" s="19">
        <f>J224-(0.00004*(F224^3)-0.0047*(F224^2)+0.1596*F224)*((38/'Numbers and calcs '!C$3)*(0.31/0.2))</f>
        <v>174.62451168698317</v>
      </c>
      <c r="L224" s="3">
        <f>K224+'Numbers and calcs '!B$15</f>
        <v>844.62451168698317</v>
      </c>
      <c r="M224" s="3">
        <f>'Numbers and calcs '!B$15-'Shear '!C224</f>
        <v>59</v>
      </c>
      <c r="N224" s="3">
        <f t="shared" si="36"/>
        <v>233.62451168698317</v>
      </c>
      <c r="O224" s="1">
        <f t="shared" si="37"/>
        <v>146.31225584349158</v>
      </c>
      <c r="P224" s="1">
        <f t="shared" si="38"/>
        <v>87.312255843491585</v>
      </c>
      <c r="Q224">
        <f t="shared" si="39"/>
        <v>3.9597374862200536</v>
      </c>
    </row>
    <row r="225" spans="1:17" x14ac:dyDescent="0.2">
      <c r="A225">
        <v>17.329999999999998</v>
      </c>
      <c r="B225">
        <v>478</v>
      </c>
      <c r="C225">
        <v>611</v>
      </c>
      <c r="E225" s="7">
        <f>((A225-A$2)/'Numbers and calcs '!D$21)</f>
        <v>9.1387622389414974E-2</v>
      </c>
      <c r="F225" s="3">
        <f t="shared" si="32"/>
        <v>9.1387622389414975</v>
      </c>
      <c r="G225" s="1">
        <f t="shared" si="33"/>
        <v>327</v>
      </c>
      <c r="H225" s="3">
        <f>'Numbers and calcs '!C$21/(1-E225)</f>
        <v>1859.1893485104713</v>
      </c>
      <c r="I225" s="1">
        <f t="shared" si="34"/>
        <v>327</v>
      </c>
      <c r="J225" s="3">
        <f t="shared" si="35"/>
        <v>175.88310747476203</v>
      </c>
      <c r="K225" s="19">
        <f>J225-(0.00004*(F225^3)-0.0047*(F225^2)+0.1596*F225)*((38/'Numbers and calcs '!C$3)*(0.31/0.2))</f>
        <v>174.53755373573114</v>
      </c>
      <c r="L225" s="3">
        <f>K225+'Numbers and calcs '!B$15</f>
        <v>844.53755373573108</v>
      </c>
      <c r="M225" s="3">
        <f>'Numbers and calcs '!B$15-'Shear '!C225</f>
        <v>59</v>
      </c>
      <c r="N225" s="3">
        <f t="shared" si="36"/>
        <v>233.53755373573108</v>
      </c>
      <c r="O225" s="1">
        <f t="shared" si="37"/>
        <v>146.26877686786554</v>
      </c>
      <c r="P225" s="1">
        <f t="shared" si="38"/>
        <v>87.268776867865569</v>
      </c>
      <c r="Q225">
        <f t="shared" si="39"/>
        <v>3.9582636226395098</v>
      </c>
    </row>
    <row r="226" spans="1:17" x14ac:dyDescent="0.2">
      <c r="A226">
        <v>17.37</v>
      </c>
      <c r="B226">
        <v>480</v>
      </c>
      <c r="C226">
        <v>611</v>
      </c>
      <c r="E226" s="7">
        <f>((A226-A$2)/'Numbers and calcs '!D$21)</f>
        <v>9.1814169051675984E-2</v>
      </c>
      <c r="F226" s="3">
        <f t="shared" si="32"/>
        <v>9.1814169051675982</v>
      </c>
      <c r="G226" s="1">
        <f t="shared" si="33"/>
        <v>329</v>
      </c>
      <c r="H226" s="3">
        <f>'Numbers and calcs '!C$21/(1-E226)</f>
        <v>1860.0625519718049</v>
      </c>
      <c r="I226" s="1">
        <f t="shared" si="34"/>
        <v>329</v>
      </c>
      <c r="J226" s="3">
        <f t="shared" si="35"/>
        <v>176.87577208155471</v>
      </c>
      <c r="K226" s="19">
        <f>J226-(0.00004*(F226^3)-0.0047*(F226^2)+0.1596*F226)*((38/'Numbers and calcs '!C$3)*(0.31/0.2))</f>
        <v>175.52584453104217</v>
      </c>
      <c r="L226" s="3">
        <f>K226+'Numbers and calcs '!B$15</f>
        <v>845.52584453104214</v>
      </c>
      <c r="M226" s="3">
        <f>'Numbers and calcs '!B$15-'Shear '!C226</f>
        <v>59</v>
      </c>
      <c r="N226" s="3">
        <f t="shared" si="36"/>
        <v>234.52584453104214</v>
      </c>
      <c r="O226" s="1">
        <f t="shared" si="37"/>
        <v>146.76292226552107</v>
      </c>
      <c r="P226" s="1">
        <f t="shared" si="38"/>
        <v>87.762922265521084</v>
      </c>
      <c r="Q226">
        <f t="shared" si="39"/>
        <v>3.9750143140854601</v>
      </c>
    </row>
    <row r="227" spans="1:17" x14ac:dyDescent="0.2">
      <c r="A227">
        <v>17.41</v>
      </c>
      <c r="B227">
        <v>479</v>
      </c>
      <c r="C227">
        <v>611</v>
      </c>
      <c r="E227" s="7">
        <f>((A227-A$2)/'Numbers and calcs '!D$21)</f>
        <v>9.2240715713936952E-2</v>
      </c>
      <c r="F227" s="3">
        <f t="shared" si="32"/>
        <v>9.2240715713936954</v>
      </c>
      <c r="G227" s="1">
        <f t="shared" si="33"/>
        <v>328</v>
      </c>
      <c r="H227" s="3">
        <f>'Numbers and calcs '!C$21/(1-E227)</f>
        <v>1860.9365760516184</v>
      </c>
      <c r="I227" s="1">
        <f t="shared" si="34"/>
        <v>328</v>
      </c>
      <c r="J227" s="3">
        <f t="shared" si="35"/>
        <v>176.25533520111864</v>
      </c>
      <c r="K227" s="19">
        <f>J227-(0.00004*(F227^3)-0.0047*(F227^2)+0.1596*F227)*((38/'Numbers and calcs '!C$3)*(0.31/0.2))</f>
        <v>174.90104990580153</v>
      </c>
      <c r="L227" s="3">
        <f>K227+'Numbers and calcs '!B$15</f>
        <v>844.90104990580153</v>
      </c>
      <c r="M227" s="3">
        <f>'Numbers and calcs '!B$15-'Shear '!C227</f>
        <v>59</v>
      </c>
      <c r="N227" s="3">
        <f t="shared" si="36"/>
        <v>233.90104990580153</v>
      </c>
      <c r="O227" s="1">
        <f t="shared" si="37"/>
        <v>146.45052495290076</v>
      </c>
      <c r="P227" s="1">
        <f t="shared" si="38"/>
        <v>87.450524952900764</v>
      </c>
      <c r="Q227">
        <f t="shared" si="39"/>
        <v>3.9644245746746023</v>
      </c>
    </row>
    <row r="228" spans="1:17" x14ac:dyDescent="0.2">
      <c r="A228">
        <v>17.440000000000001</v>
      </c>
      <c r="B228">
        <v>479</v>
      </c>
      <c r="C228">
        <v>611</v>
      </c>
      <c r="E228" s="7">
        <f>((A228-A$2)/'Numbers and calcs '!D$21)</f>
        <v>9.2560625710632699E-2</v>
      </c>
      <c r="F228" s="3">
        <f t="shared" si="32"/>
        <v>9.2560625710632696</v>
      </c>
      <c r="G228" s="1">
        <f t="shared" si="33"/>
        <v>328</v>
      </c>
      <c r="H228" s="3">
        <f>'Numbers and calcs '!C$21/(1-E228)</f>
        <v>1861.5926333384889</v>
      </c>
      <c r="I228" s="1">
        <f t="shared" si="34"/>
        <v>328</v>
      </c>
      <c r="J228" s="3">
        <f t="shared" si="35"/>
        <v>176.19321978717809</v>
      </c>
      <c r="K228" s="19">
        <f>J228-(0.00004*(F228^3)-0.0047*(F228^2)+0.1596*F228)*((38/'Numbers and calcs '!C$3)*(0.31/0.2))</f>
        <v>174.83567671326557</v>
      </c>
      <c r="L228" s="3">
        <f>K228+'Numbers and calcs '!B$15</f>
        <v>844.83567671326557</v>
      </c>
      <c r="M228" s="3">
        <f>'Numbers and calcs '!B$15-'Shear '!C228</f>
        <v>59</v>
      </c>
      <c r="N228" s="3">
        <f t="shared" si="36"/>
        <v>233.83567671326557</v>
      </c>
      <c r="O228" s="1">
        <f t="shared" si="37"/>
        <v>146.41783835663279</v>
      </c>
      <c r="P228" s="1">
        <f t="shared" si="38"/>
        <v>87.417838356632785</v>
      </c>
      <c r="Q228">
        <f t="shared" si="39"/>
        <v>3.9633165544621285</v>
      </c>
    </row>
    <row r="229" spans="1:17" x14ac:dyDescent="0.2">
      <c r="A229">
        <v>17.48</v>
      </c>
      <c r="B229">
        <v>479</v>
      </c>
      <c r="C229">
        <v>611</v>
      </c>
      <c r="E229" s="7">
        <f>((A229-A$2)/'Numbers and calcs '!D$21)</f>
        <v>9.2987172372893667E-2</v>
      </c>
      <c r="F229" s="3">
        <f t="shared" si="32"/>
        <v>9.2987172372893667</v>
      </c>
      <c r="G229" s="1">
        <f t="shared" si="33"/>
        <v>328</v>
      </c>
      <c r="H229" s="3">
        <f>'Numbers and calcs '!C$21/(1-E229)</f>
        <v>1862.4680962868106</v>
      </c>
      <c r="I229" s="1">
        <f t="shared" si="34"/>
        <v>328</v>
      </c>
      <c r="J229" s="3">
        <f t="shared" si="35"/>
        <v>176.11039923525738</v>
      </c>
      <c r="K229" s="19">
        <f>J229-(0.00004*(F229^3)-0.0047*(F229^2)+0.1596*F229)*((38/'Numbers and calcs '!C$3)*(0.31/0.2))</f>
        <v>174.74852647822991</v>
      </c>
      <c r="L229" s="3">
        <f>K229+'Numbers and calcs '!B$15</f>
        <v>844.74852647822991</v>
      </c>
      <c r="M229" s="3">
        <f>'Numbers and calcs '!B$15-'Shear '!C229</f>
        <v>59</v>
      </c>
      <c r="N229" s="3">
        <f t="shared" si="36"/>
        <v>233.74852647822991</v>
      </c>
      <c r="O229" s="1">
        <f t="shared" si="37"/>
        <v>146.37426323911495</v>
      </c>
      <c r="P229" s="1">
        <f t="shared" si="38"/>
        <v>87.374263239114953</v>
      </c>
      <c r="Q229">
        <f t="shared" si="39"/>
        <v>3.961839431834405</v>
      </c>
    </row>
    <row r="230" spans="1:17" x14ac:dyDescent="0.2">
      <c r="A230">
        <v>17.53</v>
      </c>
      <c r="B230">
        <v>478</v>
      </c>
      <c r="C230">
        <v>611</v>
      </c>
      <c r="E230" s="7">
        <f>((A230-A$2)/'Numbers and calcs '!D$21)</f>
        <v>9.3520355700719912E-2</v>
      </c>
      <c r="F230" s="3">
        <f t="shared" si="32"/>
        <v>9.3520355700719904</v>
      </c>
      <c r="G230" s="1">
        <f t="shared" si="33"/>
        <v>327</v>
      </c>
      <c r="H230" s="3">
        <f>'Numbers and calcs '!C$21/(1-E230)</f>
        <v>1863.5635835862702</v>
      </c>
      <c r="I230" s="1">
        <f t="shared" si="34"/>
        <v>327</v>
      </c>
      <c r="J230" s="3">
        <f t="shared" si="35"/>
        <v>175.47026722357185</v>
      </c>
      <c r="K230" s="19">
        <f>J230-(0.00004*(F230^3)-0.0047*(F230^2)+0.1596*F230)*((38/'Numbers and calcs '!C$3)*(0.31/0.2))</f>
        <v>174.10300486535169</v>
      </c>
      <c r="L230" s="3">
        <f>K230+'Numbers and calcs '!B$15</f>
        <v>844.10300486535175</v>
      </c>
      <c r="M230" s="3">
        <f>'Numbers and calcs '!B$15-'Shear '!C230</f>
        <v>59</v>
      </c>
      <c r="N230" s="3">
        <f t="shared" si="36"/>
        <v>233.10300486535175</v>
      </c>
      <c r="O230" s="1">
        <f t="shared" si="37"/>
        <v>146.05150243267587</v>
      </c>
      <c r="P230" s="1">
        <f t="shared" si="38"/>
        <v>87.051502432675846</v>
      </c>
      <c r="Q230">
        <f t="shared" si="39"/>
        <v>3.9508983875483348</v>
      </c>
    </row>
    <row r="231" spans="1:17" x14ac:dyDescent="0.2">
      <c r="A231">
        <v>17.57</v>
      </c>
      <c r="B231">
        <v>479</v>
      </c>
      <c r="C231">
        <v>611</v>
      </c>
      <c r="E231" s="7">
        <f>((A231-A$2)/'Numbers and calcs '!D$21)</f>
        <v>9.394690236298088E-2</v>
      </c>
      <c r="F231" s="3">
        <f t="shared" si="32"/>
        <v>9.3946902362980875</v>
      </c>
      <c r="G231" s="1">
        <f t="shared" si="33"/>
        <v>328</v>
      </c>
      <c r="H231" s="3">
        <f>'Numbers and calcs '!C$21/(1-E231)</f>
        <v>1864.4409017352427</v>
      </c>
      <c r="I231" s="1">
        <f t="shared" si="34"/>
        <v>328</v>
      </c>
      <c r="J231" s="3">
        <f t="shared" si="35"/>
        <v>175.92405299343577</v>
      </c>
      <c r="K231" s="19">
        <f>J231-(0.00004*(F231^3)-0.0047*(F231^2)+0.1596*F231)*((38/'Numbers and calcs '!C$3)*(0.31/0.2))</f>
        <v>174.55249692856751</v>
      </c>
      <c r="L231" s="3">
        <f>K231+'Numbers and calcs '!B$15</f>
        <v>844.55249692856751</v>
      </c>
      <c r="M231" s="3">
        <f>'Numbers and calcs '!B$15-'Shear '!C231</f>
        <v>59</v>
      </c>
      <c r="N231" s="3">
        <f t="shared" si="36"/>
        <v>233.55249692856751</v>
      </c>
      <c r="O231" s="1">
        <f t="shared" si="37"/>
        <v>146.27624846428375</v>
      </c>
      <c r="P231" s="1">
        <f t="shared" si="38"/>
        <v>87.276248464283753</v>
      </c>
      <c r="Q231">
        <f t="shared" si="39"/>
        <v>3.9585168970943645</v>
      </c>
    </row>
    <row r="232" spans="1:17" x14ac:dyDescent="0.2">
      <c r="A232">
        <v>17.61</v>
      </c>
      <c r="B232">
        <v>478</v>
      </c>
      <c r="C232">
        <v>611</v>
      </c>
      <c r="E232" s="7">
        <f>((A232-A$2)/'Numbers and calcs '!D$21)</f>
        <v>9.4373449025241848E-2</v>
      </c>
      <c r="F232" s="3">
        <f t="shared" si="32"/>
        <v>9.4373449025241847</v>
      </c>
      <c r="G232" s="1">
        <f t="shared" si="33"/>
        <v>327</v>
      </c>
      <c r="H232" s="3">
        <f>'Numbers and calcs '!C$21/(1-E232)</f>
        <v>1865.3190463112403</v>
      </c>
      <c r="I232" s="1">
        <f t="shared" si="34"/>
        <v>327</v>
      </c>
      <c r="J232" s="3">
        <f t="shared" si="35"/>
        <v>175.3051311230958</v>
      </c>
      <c r="K232" s="19">
        <f>J232-(0.00004*(F232^3)-0.0047*(F232^2)+0.1596*F232)*((38/'Numbers and calcs '!C$3)*(0.31/0.2))</f>
        <v>173.92929730398055</v>
      </c>
      <c r="L232" s="3">
        <f>K232+'Numbers and calcs '!B$15</f>
        <v>843.92929730398055</v>
      </c>
      <c r="M232" s="3">
        <f>'Numbers and calcs '!B$15-'Shear '!C232</f>
        <v>59</v>
      </c>
      <c r="N232" s="3">
        <f t="shared" si="36"/>
        <v>232.92929730398055</v>
      </c>
      <c r="O232" s="1">
        <f t="shared" si="37"/>
        <v>145.96464865199027</v>
      </c>
      <c r="P232" s="1">
        <f t="shared" si="38"/>
        <v>86.964648651990274</v>
      </c>
      <c r="Q232">
        <f t="shared" si="39"/>
        <v>3.9479541915928906</v>
      </c>
    </row>
    <row r="233" spans="1:17" x14ac:dyDescent="0.2">
      <c r="A233">
        <v>17.64</v>
      </c>
      <c r="B233">
        <v>480</v>
      </c>
      <c r="C233">
        <v>611</v>
      </c>
      <c r="E233" s="7">
        <f>((A233-A$2)/'Numbers and calcs '!D$21)</f>
        <v>9.4693359021937595E-2</v>
      </c>
      <c r="F233" s="3">
        <f t="shared" si="32"/>
        <v>9.4693359021937589</v>
      </c>
      <c r="G233" s="1">
        <f t="shared" si="33"/>
        <v>329</v>
      </c>
      <c r="H233" s="3">
        <f>'Numbers and calcs '!C$21/(1-E233)</f>
        <v>1865.978197788686</v>
      </c>
      <c r="I233" s="1">
        <f t="shared" si="34"/>
        <v>329</v>
      </c>
      <c r="J233" s="3">
        <f t="shared" si="35"/>
        <v>176.31502896973174</v>
      </c>
      <c r="K233" s="19">
        <f>J233-(0.00004*(F233^3)-0.0047*(F233^2)+0.1596*F233)*((38/'Numbers and calcs '!C$3)*(0.31/0.2))</f>
        <v>174.93599728994567</v>
      </c>
      <c r="L233" s="3">
        <f>K233+'Numbers and calcs '!B$15</f>
        <v>844.9359972899457</v>
      </c>
      <c r="M233" s="3">
        <f>'Numbers and calcs '!B$15-'Shear '!C233</f>
        <v>59</v>
      </c>
      <c r="N233" s="3">
        <f t="shared" si="36"/>
        <v>233.9359972899457</v>
      </c>
      <c r="O233" s="1">
        <f t="shared" si="37"/>
        <v>146.46799864497285</v>
      </c>
      <c r="P233" s="1">
        <f t="shared" si="38"/>
        <v>87.467998644972837</v>
      </c>
      <c r="Q233">
        <f t="shared" si="39"/>
        <v>3.9650169032194187</v>
      </c>
    </row>
    <row r="234" spans="1:17" x14ac:dyDescent="0.2">
      <c r="A234">
        <v>17.68</v>
      </c>
      <c r="B234">
        <v>478</v>
      </c>
      <c r="C234">
        <v>611</v>
      </c>
      <c r="E234" s="7">
        <f>((A234-A$2)/'Numbers and calcs '!D$21)</f>
        <v>9.5119905684198564E-2</v>
      </c>
      <c r="F234" s="3">
        <f t="shared" si="32"/>
        <v>9.511990568419856</v>
      </c>
      <c r="G234" s="1">
        <f t="shared" si="33"/>
        <v>327</v>
      </c>
      <c r="H234" s="3">
        <f>'Numbers and calcs '!C$21/(1-E234)</f>
        <v>1866.8577914244818</v>
      </c>
      <c r="I234" s="1">
        <f t="shared" si="34"/>
        <v>327</v>
      </c>
      <c r="J234" s="3">
        <f t="shared" si="35"/>
        <v>175.16063703517923</v>
      </c>
      <c r="K234" s="19">
        <f>J234-(0.00004*(F234^3)-0.0047*(F234^2)+0.1596*F234)*((38/'Numbers and calcs '!C$3)*(0.31/0.2))</f>
        <v>173.77735546285282</v>
      </c>
      <c r="L234" s="3">
        <f>K234+'Numbers and calcs '!B$15</f>
        <v>843.77735546285282</v>
      </c>
      <c r="M234" s="3">
        <f>'Numbers and calcs '!B$15-'Shear '!C234</f>
        <v>59</v>
      </c>
      <c r="N234" s="3">
        <f t="shared" si="36"/>
        <v>232.77735546285282</v>
      </c>
      <c r="O234" s="1">
        <f t="shared" si="37"/>
        <v>145.88867773142641</v>
      </c>
      <c r="P234" s="1">
        <f t="shared" si="38"/>
        <v>86.888677731426412</v>
      </c>
      <c r="Q234">
        <f t="shared" si="39"/>
        <v>3.9453789061500477</v>
      </c>
    </row>
    <row r="235" spans="1:17" x14ac:dyDescent="0.2">
      <c r="A235">
        <v>17.72</v>
      </c>
      <c r="B235">
        <v>478</v>
      </c>
      <c r="C235">
        <v>611</v>
      </c>
      <c r="E235" s="7">
        <f>((A235-A$2)/'Numbers and calcs '!D$21)</f>
        <v>9.5546452346459532E-2</v>
      </c>
      <c r="F235" s="3">
        <f t="shared" si="32"/>
        <v>9.5546452346459532</v>
      </c>
      <c r="G235" s="1">
        <f t="shared" si="33"/>
        <v>327</v>
      </c>
      <c r="H235" s="3">
        <f>'Numbers and calcs '!C$21/(1-E235)</f>
        <v>1867.7382147053831</v>
      </c>
      <c r="I235" s="1">
        <f t="shared" si="34"/>
        <v>327</v>
      </c>
      <c r="J235" s="3">
        <f t="shared" si="35"/>
        <v>175.07806898494121</v>
      </c>
      <c r="K235" s="19">
        <f>J235-(0.00004*(F235^3)-0.0047*(F235^2)+0.1596*F235)*((38/'Numbers and calcs '!C$3)*(0.31/0.2))</f>
        <v>173.69055340962382</v>
      </c>
      <c r="L235" s="3">
        <f>K235+'Numbers and calcs '!B$15</f>
        <v>843.69055340962382</v>
      </c>
      <c r="M235" s="3">
        <f>'Numbers and calcs '!B$15-'Shear '!C235</f>
        <v>59</v>
      </c>
      <c r="N235" s="3">
        <f t="shared" si="36"/>
        <v>232.69055340962382</v>
      </c>
      <c r="O235" s="1">
        <f t="shared" si="37"/>
        <v>145.84527670481191</v>
      </c>
      <c r="P235" s="1">
        <f t="shared" si="38"/>
        <v>86.845276704811909</v>
      </c>
      <c r="Q235">
        <f t="shared" si="39"/>
        <v>3.9439076849088783</v>
      </c>
    </row>
    <row r="236" spans="1:17" x14ac:dyDescent="0.2">
      <c r="A236">
        <v>17.760000000000002</v>
      </c>
      <c r="B236">
        <v>479</v>
      </c>
      <c r="C236">
        <v>611</v>
      </c>
      <c r="E236" s="7">
        <f>((A236-A$2)/'Numbers and calcs '!D$21)</f>
        <v>9.5972999008720541E-2</v>
      </c>
      <c r="F236" s="3">
        <f t="shared" si="32"/>
        <v>9.5972999008720539</v>
      </c>
      <c r="G236" s="1">
        <f t="shared" si="33"/>
        <v>328</v>
      </c>
      <c r="H236" s="3">
        <f>'Numbers and calcs '!C$21/(1-E236)</f>
        <v>1868.6194688057435</v>
      </c>
      <c r="I236" s="1">
        <f t="shared" si="34"/>
        <v>328</v>
      </c>
      <c r="J236" s="3">
        <f t="shared" si="35"/>
        <v>175.53065537181234</v>
      </c>
      <c r="K236" s="19">
        <f>J236-(0.00004*(F236^3)-0.0047*(F236^2)+0.1596*F236)*((38/'Numbers and calcs '!C$3)*(0.31/0.2))</f>
        <v>174.13892166019809</v>
      </c>
      <c r="L236" s="3">
        <f>K236+'Numbers and calcs '!B$15</f>
        <v>844.13892166019809</v>
      </c>
      <c r="M236" s="3">
        <f>'Numbers and calcs '!B$15-'Shear '!C236</f>
        <v>59</v>
      </c>
      <c r="N236" s="3">
        <f t="shared" si="36"/>
        <v>233.13892166019809</v>
      </c>
      <c r="O236" s="1">
        <f t="shared" si="37"/>
        <v>146.06946083009905</v>
      </c>
      <c r="P236" s="1">
        <f t="shared" si="38"/>
        <v>87.069460830099047</v>
      </c>
      <c r="Q236">
        <f t="shared" si="39"/>
        <v>3.9515071467830185</v>
      </c>
    </row>
    <row r="237" spans="1:17" x14ac:dyDescent="0.2">
      <c r="A237">
        <v>17.8</v>
      </c>
      <c r="B237">
        <v>477</v>
      </c>
      <c r="C237">
        <v>611</v>
      </c>
      <c r="E237" s="7">
        <f>((A237-A$2)/'Numbers and calcs '!D$21)</f>
        <v>9.6399545670981523E-2</v>
      </c>
      <c r="F237" s="3">
        <f t="shared" si="32"/>
        <v>9.6399545670981528</v>
      </c>
      <c r="G237" s="1">
        <f t="shared" si="33"/>
        <v>326</v>
      </c>
      <c r="H237" s="3">
        <f>'Numbers and calcs '!C$21/(1-E237)</f>
        <v>1869.501554902133</v>
      </c>
      <c r="I237" s="1">
        <f t="shared" si="34"/>
        <v>326</v>
      </c>
      <c r="J237" s="3">
        <f t="shared" si="35"/>
        <v>174.37803094903865</v>
      </c>
      <c r="K237" s="19">
        <f>J237-(0.00004*(F237^3)-0.0047*(F237^2)+0.1596*F237)*((38/'Numbers and calcs '!C$3)*(0.31/0.2))</f>
        <v>172.98209494496649</v>
      </c>
      <c r="L237" s="3">
        <f>K237+'Numbers and calcs '!B$15</f>
        <v>842.98209494496655</v>
      </c>
      <c r="M237" s="3">
        <f>'Numbers and calcs '!B$15-'Shear '!C237</f>
        <v>59</v>
      </c>
      <c r="N237" s="3">
        <f t="shared" si="36"/>
        <v>231.98209494496655</v>
      </c>
      <c r="O237" s="1">
        <f t="shared" si="37"/>
        <v>145.49104747248327</v>
      </c>
      <c r="P237" s="1">
        <f t="shared" si="38"/>
        <v>86.491047472483245</v>
      </c>
      <c r="Q237">
        <f t="shared" si="39"/>
        <v>3.931899914321467</v>
      </c>
    </row>
    <row r="238" spans="1:17" x14ac:dyDescent="0.2">
      <c r="A238">
        <v>17.84</v>
      </c>
      <c r="B238">
        <v>477</v>
      </c>
      <c r="C238">
        <v>611</v>
      </c>
      <c r="E238" s="7">
        <f>((A238-A$2)/'Numbers and calcs '!D$21)</f>
        <v>9.6826092333242492E-2</v>
      </c>
      <c r="F238" s="3">
        <f t="shared" si="32"/>
        <v>9.6826092333242499</v>
      </c>
      <c r="G238" s="1">
        <f t="shared" si="33"/>
        <v>326</v>
      </c>
      <c r="H238" s="3">
        <f>'Numbers and calcs '!C$21/(1-E238)</f>
        <v>1870.3844741733453</v>
      </c>
      <c r="I238" s="1">
        <f t="shared" si="34"/>
        <v>326</v>
      </c>
      <c r="J238" s="3">
        <f t="shared" si="35"/>
        <v>174.29571540048332</v>
      </c>
      <c r="K238" s="19">
        <f>J238-(0.00004*(F238^3)-0.0047*(F238^2)+0.1596*F238)*((38/'Numbers and calcs '!C$3)*(0.31/0.2))</f>
        <v>172.89559292493703</v>
      </c>
      <c r="L238" s="3">
        <f>K238+'Numbers and calcs '!B$15</f>
        <v>842.89559292493709</v>
      </c>
      <c r="M238" s="3">
        <f>'Numbers and calcs '!B$15-'Shear '!C238</f>
        <v>59</v>
      </c>
      <c r="N238" s="3">
        <f t="shared" si="36"/>
        <v>231.89559292493709</v>
      </c>
      <c r="O238" s="1">
        <f t="shared" si="37"/>
        <v>145.44779646246855</v>
      </c>
      <c r="P238" s="1">
        <f t="shared" si="38"/>
        <v>86.447796462468517</v>
      </c>
      <c r="Q238">
        <f t="shared" si="39"/>
        <v>3.9304337783887644</v>
      </c>
    </row>
    <row r="239" spans="1:17" x14ac:dyDescent="0.2">
      <c r="A239">
        <v>17.88</v>
      </c>
      <c r="B239">
        <v>477</v>
      </c>
      <c r="C239">
        <v>611</v>
      </c>
      <c r="E239" s="7">
        <f>((A239-A$2)/'Numbers and calcs '!D$21)</f>
        <v>9.725263899550346E-2</v>
      </c>
      <c r="F239" s="3">
        <f t="shared" si="32"/>
        <v>9.7252638995503453</v>
      </c>
      <c r="G239" s="1">
        <f t="shared" si="33"/>
        <v>326</v>
      </c>
      <c r="H239" s="3">
        <f>'Numbers and calcs '!C$21/(1-E239)</f>
        <v>1871.268227800402</v>
      </c>
      <c r="I239" s="1">
        <f t="shared" si="34"/>
        <v>326</v>
      </c>
      <c r="J239" s="3">
        <f t="shared" si="35"/>
        <v>174.21339985192793</v>
      </c>
      <c r="K239" s="19">
        <f>J239-(0.00004*(F239^3)-0.0047*(F239^2)+0.1596*F239)*((38/'Numbers and calcs '!C$3)*(0.31/0.2))</f>
        <v>172.80910670303604</v>
      </c>
      <c r="L239" s="3">
        <f>K239+'Numbers and calcs '!B$15</f>
        <v>842.80910670303604</v>
      </c>
      <c r="M239" s="3">
        <f>'Numbers and calcs '!B$15-'Shear '!C239</f>
        <v>59</v>
      </c>
      <c r="N239" s="3">
        <f t="shared" si="36"/>
        <v>231.80910670303604</v>
      </c>
      <c r="O239" s="1">
        <f t="shared" si="37"/>
        <v>145.40455335151802</v>
      </c>
      <c r="P239" s="1">
        <f t="shared" si="38"/>
        <v>86.404553351518018</v>
      </c>
      <c r="Q239">
        <f t="shared" si="39"/>
        <v>3.9289679102209498</v>
      </c>
    </row>
    <row r="240" spans="1:17" x14ac:dyDescent="0.2">
      <c r="A240">
        <v>17.91</v>
      </c>
      <c r="B240">
        <v>478</v>
      </c>
      <c r="C240">
        <v>611</v>
      </c>
      <c r="E240" s="7">
        <f>((A240-A$2)/'Numbers and calcs '!D$21)</f>
        <v>9.7572548992199207E-2</v>
      </c>
      <c r="F240" s="3">
        <f t="shared" si="32"/>
        <v>9.7572548992199213</v>
      </c>
      <c r="G240" s="1">
        <f t="shared" si="33"/>
        <v>327</v>
      </c>
      <c r="H240" s="3">
        <f>'Numbers and calcs '!C$21/(1-E240)</f>
        <v>1871.9315912784343</v>
      </c>
      <c r="I240" s="1">
        <f t="shared" si="34"/>
        <v>327</v>
      </c>
      <c r="J240" s="3">
        <f t="shared" si="35"/>
        <v>174.68587074631054</v>
      </c>
      <c r="K240" s="19">
        <f>J240-(0.00004*(F240^3)-0.0047*(F240^2)+0.1596*F240)*((38/'Numbers and calcs '!C$3)*(0.31/0.2))</f>
        <v>173.27845994618249</v>
      </c>
      <c r="L240" s="3">
        <f>K240+'Numbers and calcs '!B$15</f>
        <v>843.27845994618247</v>
      </c>
      <c r="M240" s="3">
        <f>'Numbers and calcs '!B$15-'Shear '!C240</f>
        <v>59</v>
      </c>
      <c r="N240" s="3">
        <f t="shared" si="36"/>
        <v>232.27845994618247</v>
      </c>
      <c r="O240" s="1">
        <f t="shared" si="37"/>
        <v>145.63922997309123</v>
      </c>
      <c r="P240" s="1">
        <f t="shared" si="38"/>
        <v>86.639229973091247</v>
      </c>
      <c r="Q240">
        <f t="shared" si="39"/>
        <v>3.9369230499352961</v>
      </c>
    </row>
    <row r="241" spans="1:17" x14ac:dyDescent="0.2">
      <c r="A241">
        <v>17.96</v>
      </c>
      <c r="B241">
        <v>478</v>
      </c>
      <c r="C241">
        <v>611</v>
      </c>
      <c r="E241" s="7">
        <f>((A241-A$2)/'Numbers and calcs '!D$21)</f>
        <v>9.8105732320025438E-2</v>
      </c>
      <c r="F241" s="3">
        <f t="shared" si="32"/>
        <v>9.8105732320025432</v>
      </c>
      <c r="G241" s="1">
        <f t="shared" si="33"/>
        <v>327</v>
      </c>
      <c r="H241" s="3">
        <f>'Numbers and calcs '!C$21/(1-E241)</f>
        <v>1873.0382428573032</v>
      </c>
      <c r="I241" s="1">
        <f t="shared" si="34"/>
        <v>327</v>
      </c>
      <c r="J241" s="3">
        <f t="shared" si="35"/>
        <v>174.58266068351298</v>
      </c>
      <c r="K241" s="19">
        <f>J241-(0.00004*(F241^3)-0.0047*(F241^2)+0.1596*F241)*((38/'Numbers and calcs '!C$3)*(0.31/0.2))</f>
        <v>173.17007349089479</v>
      </c>
      <c r="L241" s="3">
        <f>K241+'Numbers and calcs '!B$15</f>
        <v>843.17007349089477</v>
      </c>
      <c r="M241" s="3">
        <f>'Numbers and calcs '!B$15-'Shear '!C241</f>
        <v>59</v>
      </c>
      <c r="N241" s="3">
        <f t="shared" si="36"/>
        <v>232.17007349089477</v>
      </c>
      <c r="O241" s="1">
        <f t="shared" si="37"/>
        <v>145.58503674544738</v>
      </c>
      <c r="P241" s="1">
        <f t="shared" si="38"/>
        <v>86.585036745447397</v>
      </c>
      <c r="Q241">
        <f t="shared" si="39"/>
        <v>3.9350859913710976</v>
      </c>
    </row>
    <row r="242" spans="1:17" x14ac:dyDescent="0.2">
      <c r="A242">
        <v>18</v>
      </c>
      <c r="B242">
        <v>476</v>
      </c>
      <c r="C242">
        <v>611</v>
      </c>
      <c r="E242" s="7">
        <f>((A242-A$2)/'Numbers and calcs '!D$21)</f>
        <v>9.8532278982286406E-2</v>
      </c>
      <c r="F242" s="3">
        <f t="shared" si="32"/>
        <v>9.8532278982286403</v>
      </c>
      <c r="G242" s="1">
        <f t="shared" si="33"/>
        <v>325</v>
      </c>
      <c r="H242" s="3">
        <f>'Numbers and calcs '!C$21/(1-E242)</f>
        <v>1873.9245066603776</v>
      </c>
      <c r="I242" s="1">
        <f t="shared" si="34"/>
        <v>325</v>
      </c>
      <c r="J242" s="3">
        <f t="shared" si="35"/>
        <v>173.43281377924882</v>
      </c>
      <c r="K242" s="19">
        <f>J242-(0.00004*(F242^3)-0.0047*(F242^2)+0.1596*F242)*((38/'Numbers and calcs '!C$3)*(0.31/0.2))</f>
        <v>172.01610317053951</v>
      </c>
      <c r="L242" s="3">
        <f>K242+'Numbers and calcs '!B$15</f>
        <v>842.01610317053951</v>
      </c>
      <c r="M242" s="3">
        <f>'Numbers and calcs '!B$15-'Shear '!C242</f>
        <v>59</v>
      </c>
      <c r="N242" s="3">
        <f t="shared" si="36"/>
        <v>231.01610317053951</v>
      </c>
      <c r="O242" s="1">
        <f t="shared" si="37"/>
        <v>145.00805158526975</v>
      </c>
      <c r="P242" s="1">
        <f t="shared" si="38"/>
        <v>86.008051585269754</v>
      </c>
      <c r="Q242">
        <f t="shared" si="39"/>
        <v>3.9155271723820255</v>
      </c>
    </row>
    <row r="243" spans="1:17" x14ac:dyDescent="0.2">
      <c r="A243">
        <v>18.03</v>
      </c>
      <c r="B243">
        <v>477</v>
      </c>
      <c r="C243">
        <v>611</v>
      </c>
      <c r="E243" s="7">
        <f>((A243-A$2)/'Numbers and calcs '!D$21)</f>
        <v>9.8852188978982153E-2</v>
      </c>
      <c r="F243" s="3">
        <f t="shared" si="32"/>
        <v>9.8852188978982145</v>
      </c>
      <c r="G243" s="1">
        <f t="shared" si="33"/>
        <v>326</v>
      </c>
      <c r="H243" s="3">
        <f>'Numbers and calcs '!C$21/(1-E243)</f>
        <v>1874.5897551084147</v>
      </c>
      <c r="I243" s="1">
        <f t="shared" si="34"/>
        <v>326</v>
      </c>
      <c r="J243" s="3">
        <f t="shared" si="35"/>
        <v>173.9047165448454</v>
      </c>
      <c r="K243" s="19">
        <f>J243-(0.00004*(F243^3)-0.0047*(F243^2)+0.1596*F243)*((38/'Numbers and calcs '!C$3)*(0.31/0.2))</f>
        <v>172.48492368284462</v>
      </c>
      <c r="L243" s="3">
        <f>K243+'Numbers and calcs '!B$15</f>
        <v>842.48492368284462</v>
      </c>
      <c r="M243" s="3">
        <f>'Numbers and calcs '!B$15-'Shear '!C243</f>
        <v>59</v>
      </c>
      <c r="N243" s="3">
        <f t="shared" si="36"/>
        <v>231.48492368284462</v>
      </c>
      <c r="O243" s="1">
        <f t="shared" si="37"/>
        <v>145.24246184142231</v>
      </c>
      <c r="P243" s="1">
        <f t="shared" si="38"/>
        <v>86.242461841422312</v>
      </c>
      <c r="Q243">
        <f t="shared" si="39"/>
        <v>3.9234732827600785</v>
      </c>
    </row>
    <row r="244" spans="1:17" x14ac:dyDescent="0.2">
      <c r="A244">
        <v>18.07</v>
      </c>
      <c r="B244">
        <v>477</v>
      </c>
      <c r="C244">
        <v>612</v>
      </c>
      <c r="E244" s="7">
        <f>((A244-A$2)/'Numbers and calcs '!D$21)</f>
        <v>9.9278735641243135E-2</v>
      </c>
      <c r="F244" s="3">
        <f t="shared" si="32"/>
        <v>9.9278735641243134</v>
      </c>
      <c r="G244" s="1">
        <f t="shared" si="33"/>
        <v>326</v>
      </c>
      <c r="H244" s="3">
        <f>'Numbers and calcs '!C$21/(1-E244)</f>
        <v>1875.4774881228223</v>
      </c>
      <c r="I244" s="1">
        <f t="shared" si="34"/>
        <v>326</v>
      </c>
      <c r="J244" s="3">
        <f t="shared" si="35"/>
        <v>173.82240099629004</v>
      </c>
      <c r="K244" s="19">
        <f>J244-(0.00004*(F244^3)-0.0047*(F244^2)+0.1596*F244)*((38/'Numbers and calcs '!C$3)*(0.31/0.2))</f>
        <v>172.39851218993806</v>
      </c>
      <c r="L244" s="3">
        <f>K244+'Numbers and calcs '!B$15</f>
        <v>842.39851218993806</v>
      </c>
      <c r="M244" s="3">
        <f>'Numbers and calcs '!B$15-'Shear '!C244</f>
        <v>58</v>
      </c>
      <c r="N244" s="3">
        <f t="shared" si="36"/>
        <v>230.39851218993806</v>
      </c>
      <c r="O244" s="1">
        <f t="shared" si="37"/>
        <v>144.19925609496903</v>
      </c>
      <c r="P244" s="1">
        <f t="shared" si="38"/>
        <v>86.19925609496903</v>
      </c>
      <c r="Q244">
        <f t="shared" si="39"/>
        <v>3.9723881412058288</v>
      </c>
    </row>
    <row r="245" spans="1:17" x14ac:dyDescent="0.2">
      <c r="A245">
        <v>18.11</v>
      </c>
      <c r="B245">
        <v>478</v>
      </c>
      <c r="C245">
        <v>611</v>
      </c>
      <c r="E245" s="7">
        <f>((A245-A$2)/'Numbers and calcs '!D$21)</f>
        <v>9.9705282303504103E-2</v>
      </c>
      <c r="F245" s="3">
        <f t="shared" si="32"/>
        <v>9.9705282303504106</v>
      </c>
      <c r="G245" s="1">
        <f t="shared" si="33"/>
        <v>327</v>
      </c>
      <c r="H245" s="3">
        <f>'Numbers and calcs '!C$21/(1-E245)</f>
        <v>1876.3660623274461</v>
      </c>
      <c r="I245" s="1">
        <f t="shared" si="34"/>
        <v>327</v>
      </c>
      <c r="J245" s="3">
        <f t="shared" si="35"/>
        <v>174.27303049512042</v>
      </c>
      <c r="K245" s="19">
        <f>J245-(0.00004*(F245^3)-0.0047*(F245^2)+0.1596*F245)*((38/'Numbers and calcs '!C$3)*(0.31/0.2))</f>
        <v>172.8450614111284</v>
      </c>
      <c r="L245" s="3">
        <f>K245+'Numbers and calcs '!B$15</f>
        <v>842.84506141112843</v>
      </c>
      <c r="M245" s="3">
        <f>'Numbers and calcs '!B$15-'Shear '!C245</f>
        <v>59</v>
      </c>
      <c r="N245" s="3">
        <f t="shared" si="36"/>
        <v>231.84506141112843</v>
      </c>
      <c r="O245" s="1">
        <f t="shared" si="37"/>
        <v>145.42253070556421</v>
      </c>
      <c r="P245" s="1">
        <f t="shared" si="38"/>
        <v>86.422530705564199</v>
      </c>
      <c r="Q245">
        <f t="shared" si="39"/>
        <v>3.929577312053024</v>
      </c>
    </row>
    <row r="246" spans="1:17" x14ac:dyDescent="0.2">
      <c r="A246">
        <v>18.149999999999999</v>
      </c>
      <c r="B246">
        <v>478</v>
      </c>
      <c r="C246">
        <v>612</v>
      </c>
      <c r="E246" s="7">
        <f>((A246-A$2)/'Numbers and calcs '!D$21)</f>
        <v>0.10013182896576507</v>
      </c>
      <c r="F246" s="3">
        <f t="shared" si="32"/>
        <v>10.013182896576508</v>
      </c>
      <c r="G246" s="1">
        <f t="shared" si="33"/>
        <v>327</v>
      </c>
      <c r="H246" s="3">
        <f>'Numbers and calcs '!C$21/(1-E246)</f>
        <v>1877.2554789184851</v>
      </c>
      <c r="I246" s="1">
        <f t="shared" si="34"/>
        <v>327</v>
      </c>
      <c r="J246" s="3">
        <f t="shared" si="35"/>
        <v>174.19046244488234</v>
      </c>
      <c r="K246" s="19">
        <f>J246-(0.00004*(F246^3)-0.0047*(F246^2)+0.1596*F246)*((38/'Numbers and calcs '!C$3)*(0.31/0.2))</f>
        <v>172.75842872710624</v>
      </c>
      <c r="L246" s="3">
        <f>K246+'Numbers and calcs '!B$15</f>
        <v>842.75842872710621</v>
      </c>
      <c r="M246" s="3">
        <f>'Numbers and calcs '!B$15-'Shear '!C246</f>
        <v>58</v>
      </c>
      <c r="N246" s="3">
        <f t="shared" si="36"/>
        <v>230.75842872710621</v>
      </c>
      <c r="O246" s="1">
        <f t="shared" si="37"/>
        <v>144.3792143635531</v>
      </c>
      <c r="P246" s="1">
        <f t="shared" si="38"/>
        <v>86.379214363553118</v>
      </c>
      <c r="Q246">
        <f t="shared" si="39"/>
        <v>3.9785935987432106</v>
      </c>
    </row>
    <row r="247" spans="1:17" x14ac:dyDescent="0.2">
      <c r="A247">
        <v>18.190000000000001</v>
      </c>
      <c r="B247">
        <v>477</v>
      </c>
      <c r="C247">
        <v>612</v>
      </c>
      <c r="E247" s="7">
        <f>((A247-A$2)/'Numbers and calcs '!D$21)</f>
        <v>0.10055837562802608</v>
      </c>
      <c r="F247" s="3">
        <f t="shared" si="32"/>
        <v>10.055837562802608</v>
      </c>
      <c r="G247" s="1">
        <f t="shared" si="33"/>
        <v>326</v>
      </c>
      <c r="H247" s="3">
        <f>'Numbers and calcs '!C$21/(1-E247)</f>
        <v>1878.1457390944056</v>
      </c>
      <c r="I247" s="1">
        <f t="shared" si="34"/>
        <v>326</v>
      </c>
      <c r="J247" s="3">
        <f t="shared" si="35"/>
        <v>173.57545435062403</v>
      </c>
      <c r="K247" s="19">
        <f>J247-(0.00004*(F247^3)-0.0047*(F247^2)+0.1596*F247)*((38/'Numbers and calcs '!C$3)*(0.31/0.2))</f>
        <v>172.13937162006465</v>
      </c>
      <c r="L247" s="3">
        <f>K247+'Numbers and calcs '!B$15</f>
        <v>842.13937162006459</v>
      </c>
      <c r="M247" s="3">
        <f>'Numbers and calcs '!B$15-'Shear '!C247</f>
        <v>58</v>
      </c>
      <c r="N247" s="3">
        <f t="shared" si="36"/>
        <v>230.13937162006459</v>
      </c>
      <c r="O247" s="1">
        <f t="shared" si="37"/>
        <v>144.0696858100323</v>
      </c>
      <c r="P247" s="1">
        <f t="shared" si="38"/>
        <v>86.069685810032325</v>
      </c>
      <c r="Q247">
        <f t="shared" si="39"/>
        <v>3.9679202003459411</v>
      </c>
    </row>
    <row r="248" spans="1:17" x14ac:dyDescent="0.2">
      <c r="A248">
        <v>18.22</v>
      </c>
      <c r="B248">
        <v>478</v>
      </c>
      <c r="C248">
        <v>612</v>
      </c>
      <c r="E248" s="7">
        <f>((A248-A$2)/'Numbers and calcs '!D$21)</f>
        <v>0.10087828562472179</v>
      </c>
      <c r="F248" s="3">
        <f t="shared" si="32"/>
        <v>10.087828562472179</v>
      </c>
      <c r="G248" s="1">
        <f t="shared" si="33"/>
        <v>327</v>
      </c>
      <c r="H248" s="3">
        <f>'Numbers and calcs '!C$21/(1-E248)</f>
        <v>1878.8139885511605</v>
      </c>
      <c r="I248" s="1">
        <f t="shared" si="34"/>
        <v>327</v>
      </c>
      <c r="J248" s="3">
        <f t="shared" si="35"/>
        <v>174.0459683569658</v>
      </c>
      <c r="K248" s="19">
        <f>J248-(0.00004*(F248^3)-0.0047*(F248^2)+0.1596*F248)*((38/'Numbers and calcs '!C$3)*(0.31/0.2))</f>
        <v>172.60685910435191</v>
      </c>
      <c r="L248" s="3">
        <f>K248+'Numbers and calcs '!B$15</f>
        <v>842.60685910435188</v>
      </c>
      <c r="M248" s="3">
        <f>'Numbers and calcs '!B$15-'Shear '!C248</f>
        <v>58</v>
      </c>
      <c r="N248" s="3">
        <f t="shared" si="36"/>
        <v>230.60685910435188</v>
      </c>
      <c r="O248" s="1">
        <f t="shared" si="37"/>
        <v>144.30342955217594</v>
      </c>
      <c r="P248" s="1">
        <f t="shared" si="38"/>
        <v>86.303429552175956</v>
      </c>
      <c r="Q248">
        <f t="shared" si="39"/>
        <v>3.9759803293853775</v>
      </c>
    </row>
    <row r="249" spans="1:17" x14ac:dyDescent="0.2">
      <c r="A249">
        <v>18.260000000000002</v>
      </c>
      <c r="B249">
        <v>477</v>
      </c>
      <c r="C249">
        <v>612</v>
      </c>
      <c r="E249" s="7">
        <f>((A249-A$2)/'Numbers and calcs '!D$21)</f>
        <v>0.1013048322869828</v>
      </c>
      <c r="F249" s="3">
        <f t="shared" si="32"/>
        <v>10.13048322869828</v>
      </c>
      <c r="G249" s="1">
        <f t="shared" si="33"/>
        <v>326</v>
      </c>
      <c r="H249" s="3">
        <f>'Numbers and calcs '!C$21/(1-E249)</f>
        <v>1879.705727891281</v>
      </c>
      <c r="I249" s="1">
        <f t="shared" si="34"/>
        <v>326</v>
      </c>
      <c r="J249" s="3">
        <f t="shared" si="35"/>
        <v>173.43140214065215</v>
      </c>
      <c r="K249" s="19">
        <f>J249-(0.00004*(F249^3)-0.0047*(F249^2)+0.1596*F249)*((38/'Numbers and calcs '!C$3)*(0.31/0.2))</f>
        <v>171.98827115701107</v>
      </c>
      <c r="L249" s="3">
        <f>K249+'Numbers and calcs '!B$15</f>
        <v>841.98827115701101</v>
      </c>
      <c r="M249" s="3">
        <f>'Numbers and calcs '!B$15-'Shear '!C249</f>
        <v>58</v>
      </c>
      <c r="N249" s="3">
        <f t="shared" si="36"/>
        <v>229.98827115701101</v>
      </c>
      <c r="O249" s="1">
        <f t="shared" si="37"/>
        <v>143.99413557850551</v>
      </c>
      <c r="P249" s="1">
        <f t="shared" si="38"/>
        <v>85.994135578505535</v>
      </c>
      <c r="Q249">
        <f t="shared" si="39"/>
        <v>3.9653150199484659</v>
      </c>
    </row>
    <row r="250" spans="1:17" x14ac:dyDescent="0.2">
      <c r="A250">
        <v>18.3</v>
      </c>
      <c r="B250">
        <v>477</v>
      </c>
      <c r="C250">
        <v>612</v>
      </c>
      <c r="E250" s="7">
        <f>((A250-A$2)/'Numbers and calcs '!D$21)</f>
        <v>0.10173137894924376</v>
      </c>
      <c r="F250" s="3">
        <f t="shared" si="32"/>
        <v>10.173137894924377</v>
      </c>
      <c r="G250" s="1">
        <f t="shared" si="33"/>
        <v>326</v>
      </c>
      <c r="H250" s="3">
        <f>'Numbers and calcs '!C$21/(1-E250)</f>
        <v>1880.5983141238123</v>
      </c>
      <c r="I250" s="1">
        <f t="shared" si="34"/>
        <v>326</v>
      </c>
      <c r="J250" s="3">
        <f t="shared" si="35"/>
        <v>173.3490865920968</v>
      </c>
      <c r="K250" s="19">
        <f>J250-(0.00004*(F250^3)-0.0047*(F250^2)+0.1596*F250)*((38/'Numbers and calcs '!C$3)*(0.31/0.2))</f>
        <v>171.90194943557751</v>
      </c>
      <c r="L250" s="3">
        <f>K250+'Numbers and calcs '!B$15</f>
        <v>841.90194943557754</v>
      </c>
      <c r="M250" s="3">
        <f>'Numbers and calcs '!B$15-'Shear '!C250</f>
        <v>58</v>
      </c>
      <c r="N250" s="3">
        <f t="shared" si="36"/>
        <v>229.90194943557754</v>
      </c>
      <c r="O250" s="1">
        <f t="shared" si="37"/>
        <v>143.95097471778877</v>
      </c>
      <c r="P250" s="1">
        <f t="shared" si="38"/>
        <v>85.950974717788753</v>
      </c>
      <c r="Q250">
        <f t="shared" si="39"/>
        <v>3.9638267144065091</v>
      </c>
    </row>
    <row r="251" spans="1:17" x14ac:dyDescent="0.2">
      <c r="A251">
        <v>18.34</v>
      </c>
      <c r="B251">
        <v>476</v>
      </c>
      <c r="C251">
        <v>612</v>
      </c>
      <c r="E251" s="7">
        <f>((A251-A$2)/'Numbers and calcs '!D$21)</f>
        <v>0.10215792561150475</v>
      </c>
      <c r="F251" s="3">
        <f t="shared" si="32"/>
        <v>10.215792561150474</v>
      </c>
      <c r="G251" s="1">
        <f t="shared" si="33"/>
        <v>325</v>
      </c>
      <c r="H251" s="3">
        <f>'Numbers and calcs '!C$21/(1-E251)</f>
        <v>1881.4917484557793</v>
      </c>
      <c r="I251" s="1">
        <f t="shared" si="34"/>
        <v>325</v>
      </c>
      <c r="J251" s="3">
        <f t="shared" si="35"/>
        <v>172.73527788083121</v>
      </c>
      <c r="K251" s="19">
        <f>J251-(0.00004*(F251^3)-0.0047*(F251^2)+0.1596*F251)*((38/'Numbers and calcs '!C$3)*(0.31/0.2))</f>
        <v>171.28415008672749</v>
      </c>
      <c r="L251" s="3">
        <f>K251+'Numbers and calcs '!B$15</f>
        <v>841.28415008672755</v>
      </c>
      <c r="M251" s="3">
        <f>'Numbers and calcs '!B$15-'Shear '!C251</f>
        <v>58</v>
      </c>
      <c r="N251" s="3">
        <f t="shared" si="36"/>
        <v>229.28415008672755</v>
      </c>
      <c r="O251" s="1">
        <f t="shared" si="37"/>
        <v>143.64207504336377</v>
      </c>
      <c r="P251" s="1">
        <f t="shared" si="38"/>
        <v>85.642075043363747</v>
      </c>
      <c r="Q251">
        <f t="shared" si="39"/>
        <v>3.9531750014953024</v>
      </c>
    </row>
    <row r="252" spans="1:17" x14ac:dyDescent="0.2">
      <c r="A252">
        <v>18.38</v>
      </c>
      <c r="B252">
        <v>476</v>
      </c>
      <c r="C252">
        <v>612</v>
      </c>
      <c r="E252" s="7">
        <f>((A252-A$2)/'Numbers and calcs '!D$21)</f>
        <v>0.10258447227376571</v>
      </c>
      <c r="F252" s="3">
        <f t="shared" si="32"/>
        <v>10.258447227376571</v>
      </c>
      <c r="G252" s="1">
        <f t="shared" si="33"/>
        <v>325</v>
      </c>
      <c r="H252" s="3">
        <f>'Numbers and calcs '!C$21/(1-E252)</f>
        <v>1882.3860320965011</v>
      </c>
      <c r="I252" s="1">
        <f t="shared" si="34"/>
        <v>325</v>
      </c>
      <c r="J252" s="3">
        <f t="shared" si="35"/>
        <v>172.65321483395854</v>
      </c>
      <c r="K252" s="19">
        <f>J252-(0.00004*(F252^3)-0.0047*(F252^2)+0.1596*F252)*((38/'Numbers and calcs '!C$3)*(0.31/0.2))</f>
        <v>171.19811191470905</v>
      </c>
      <c r="L252" s="3">
        <f>K252+'Numbers and calcs '!B$15</f>
        <v>841.19811191470899</v>
      </c>
      <c r="M252" s="3">
        <f>'Numbers and calcs '!B$15-'Shear '!C252</f>
        <v>58</v>
      </c>
      <c r="N252" s="3">
        <f t="shared" si="36"/>
        <v>229.19811191470899</v>
      </c>
      <c r="O252" s="1">
        <f t="shared" si="37"/>
        <v>143.59905595735449</v>
      </c>
      <c r="P252" s="1">
        <f t="shared" si="38"/>
        <v>85.599055957354523</v>
      </c>
      <c r="Q252">
        <f t="shared" si="39"/>
        <v>3.9516915847363618</v>
      </c>
    </row>
    <row r="253" spans="1:17" x14ac:dyDescent="0.2">
      <c r="A253">
        <v>18.420000000000002</v>
      </c>
      <c r="B253">
        <v>476</v>
      </c>
      <c r="C253">
        <v>612</v>
      </c>
      <c r="E253" s="7">
        <f>((A253-A$2)/'Numbers and calcs '!D$21)</f>
        <v>0.10301101893602672</v>
      </c>
      <c r="F253" s="3">
        <f t="shared" si="32"/>
        <v>10.301101893602672</v>
      </c>
      <c r="G253" s="1">
        <f t="shared" si="33"/>
        <v>325</v>
      </c>
      <c r="H253" s="3">
        <f>'Numbers and calcs '!C$21/(1-E253)</f>
        <v>1883.2811662575978</v>
      </c>
      <c r="I253" s="1">
        <f t="shared" si="34"/>
        <v>325</v>
      </c>
      <c r="J253" s="3">
        <f t="shared" si="35"/>
        <v>172.57115178708588</v>
      </c>
      <c r="K253" s="19">
        <f>J253-(0.00004*(F253^3)-0.0047*(F253^2)+0.1596*F253)*((38/'Numbers and calcs '!C$3)*(0.31/0.2))</f>
        <v>171.112089232274</v>
      </c>
      <c r="L253" s="3">
        <f>K253+'Numbers and calcs '!B$15</f>
        <v>841.112089232274</v>
      </c>
      <c r="M253" s="3">
        <f>'Numbers and calcs '!B$15-'Shear '!C253</f>
        <v>58</v>
      </c>
      <c r="N253" s="3">
        <f t="shared" si="36"/>
        <v>229.112089232274</v>
      </c>
      <c r="O253" s="1">
        <f t="shared" si="37"/>
        <v>143.556044616137</v>
      </c>
      <c r="P253" s="1">
        <f t="shared" si="38"/>
        <v>85.556044616137001</v>
      </c>
      <c r="Q253">
        <f t="shared" si="39"/>
        <v>3.9502084350392068</v>
      </c>
    </row>
    <row r="254" spans="1:17" x14ac:dyDescent="0.2">
      <c r="A254">
        <v>18.45</v>
      </c>
      <c r="B254">
        <v>476</v>
      </c>
      <c r="C254">
        <v>612</v>
      </c>
      <c r="E254" s="7">
        <f>((A254-A$2)/'Numbers and calcs '!D$21)</f>
        <v>0.10333092893272243</v>
      </c>
      <c r="F254" s="3">
        <f t="shared" si="32"/>
        <v>10.333092893272243</v>
      </c>
      <c r="G254" s="1">
        <f t="shared" si="33"/>
        <v>325</v>
      </c>
      <c r="H254" s="3">
        <f>'Numbers and calcs '!C$21/(1-E254)</f>
        <v>1883.953075762581</v>
      </c>
      <c r="I254" s="1">
        <f t="shared" si="34"/>
        <v>325</v>
      </c>
      <c r="J254" s="3">
        <f t="shared" si="35"/>
        <v>172.50960450193136</v>
      </c>
      <c r="K254" s="19">
        <f>J254-(0.00004*(F254^3)-0.0047*(F254^2)+0.1596*F254)*((38/'Numbers and calcs '!C$3)*(0.31/0.2))</f>
        <v>171.047582371738</v>
      </c>
      <c r="L254" s="3">
        <f>K254+'Numbers and calcs '!B$15</f>
        <v>841.04758237173803</v>
      </c>
      <c r="M254" s="3">
        <f>'Numbers and calcs '!B$15-'Shear '!C254</f>
        <v>58</v>
      </c>
      <c r="N254" s="3">
        <f t="shared" si="36"/>
        <v>229.04758237173803</v>
      </c>
      <c r="O254" s="1">
        <f t="shared" si="37"/>
        <v>143.52379118586902</v>
      </c>
      <c r="P254" s="1">
        <f t="shared" si="38"/>
        <v>85.523791185869001</v>
      </c>
      <c r="Q254">
        <f t="shared" si="39"/>
        <v>3.9490962477885869</v>
      </c>
    </row>
    <row r="255" spans="1:17" x14ac:dyDescent="0.2">
      <c r="A255">
        <v>18.5</v>
      </c>
      <c r="B255">
        <v>477</v>
      </c>
      <c r="C255">
        <v>612</v>
      </c>
      <c r="E255" s="7">
        <f>((A255-A$2)/'Numbers and calcs '!D$21)</f>
        <v>0.10386411226054866</v>
      </c>
      <c r="F255" s="3">
        <f t="shared" si="32"/>
        <v>10.386411226054866</v>
      </c>
      <c r="G255" s="1">
        <f t="shared" si="33"/>
        <v>326</v>
      </c>
      <c r="H255" s="3">
        <f>'Numbers and calcs '!C$21/(1-E255)</f>
        <v>1885.073990998927</v>
      </c>
      <c r="I255" s="1">
        <f t="shared" si="34"/>
        <v>326</v>
      </c>
      <c r="J255" s="3">
        <f t="shared" si="35"/>
        <v>172.93750884932004</v>
      </c>
      <c r="K255" s="19">
        <f>J255-(0.00004*(F255^3)-0.0047*(F255^2)+0.1596*F255)*((38/'Numbers and calcs '!C$3)*(0.31/0.2))</f>
        <v>171.47057340071288</v>
      </c>
      <c r="L255" s="3">
        <f>K255+'Numbers and calcs '!B$15</f>
        <v>841.47057340071285</v>
      </c>
      <c r="M255" s="3">
        <f>'Numbers and calcs '!B$15-'Shear '!C255</f>
        <v>58</v>
      </c>
      <c r="N255" s="3">
        <f t="shared" si="36"/>
        <v>229.47057340071285</v>
      </c>
      <c r="O255" s="1">
        <f t="shared" si="37"/>
        <v>143.73528670035643</v>
      </c>
      <c r="P255" s="1">
        <f t="shared" si="38"/>
        <v>85.73528670035644</v>
      </c>
      <c r="Q255">
        <f t="shared" si="39"/>
        <v>3.9563891965640146</v>
      </c>
    </row>
    <row r="256" spans="1:17" x14ac:dyDescent="0.2">
      <c r="A256">
        <v>18.53</v>
      </c>
      <c r="B256">
        <v>476</v>
      </c>
      <c r="C256">
        <v>612</v>
      </c>
      <c r="E256" s="7">
        <f>((A256-A$2)/'Numbers and calcs '!D$21)</f>
        <v>0.10418402225724441</v>
      </c>
      <c r="F256" s="3">
        <f t="shared" si="32"/>
        <v>10.41840222572444</v>
      </c>
      <c r="G256" s="1">
        <f t="shared" si="33"/>
        <v>325</v>
      </c>
      <c r="H256" s="3">
        <f>'Numbers and calcs '!C$21/(1-E256)</f>
        <v>1885.747180615115</v>
      </c>
      <c r="I256" s="1">
        <f t="shared" si="34"/>
        <v>325</v>
      </c>
      <c r="J256" s="3">
        <f t="shared" si="35"/>
        <v>172.34547840818604</v>
      </c>
      <c r="K256" s="19">
        <f>J256-(0.00004*(F256^3)-0.0047*(F256^2)+0.1596*F256)*((38/'Numbers and calcs '!C$3)*(0.31/0.2))</f>
        <v>170.87560653715087</v>
      </c>
      <c r="L256" s="3">
        <f>K256+'Numbers and calcs '!B$15</f>
        <v>840.87560653715082</v>
      </c>
      <c r="M256" s="3">
        <f>'Numbers and calcs '!B$15-'Shear '!C256</f>
        <v>58</v>
      </c>
      <c r="N256" s="3">
        <f t="shared" si="36"/>
        <v>228.87560653715082</v>
      </c>
      <c r="O256" s="1">
        <f t="shared" si="37"/>
        <v>143.43780326857541</v>
      </c>
      <c r="P256" s="1">
        <f t="shared" si="38"/>
        <v>85.437803268575436</v>
      </c>
      <c r="Q256">
        <f t="shared" si="39"/>
        <v>3.9461311471922556</v>
      </c>
    </row>
    <row r="257" spans="1:17" x14ac:dyDescent="0.2">
      <c r="A257">
        <v>18.57</v>
      </c>
      <c r="B257">
        <v>476</v>
      </c>
      <c r="C257">
        <v>612</v>
      </c>
      <c r="E257" s="7">
        <f>((A257-A$2)/'Numbers and calcs '!D$21)</f>
        <v>0.10461056891950538</v>
      </c>
      <c r="F257" s="3">
        <f t="shared" si="32"/>
        <v>10.461056891950538</v>
      </c>
      <c r="G257" s="1">
        <f t="shared" si="33"/>
        <v>325</v>
      </c>
      <c r="H257" s="3">
        <f>'Numbers and calcs '!C$21/(1-E257)</f>
        <v>1886.6455150580273</v>
      </c>
      <c r="I257" s="1">
        <f t="shared" si="34"/>
        <v>325</v>
      </c>
      <c r="J257" s="3">
        <f t="shared" si="35"/>
        <v>172.26341536131341</v>
      </c>
      <c r="K257" s="19">
        <f>J257-(0.00004*(F257^3)-0.0047*(F257^2)+0.1596*F257)*((38/'Numbers and calcs '!C$3)*(0.31/0.2))</f>
        <v>170.78964173709957</v>
      </c>
      <c r="L257" s="3">
        <f>K257+'Numbers and calcs '!B$15</f>
        <v>840.7896417370996</v>
      </c>
      <c r="M257" s="3">
        <f>'Numbers and calcs '!B$15-'Shear '!C257</f>
        <v>58</v>
      </c>
      <c r="N257" s="3">
        <f t="shared" si="36"/>
        <v>228.7896417370996</v>
      </c>
      <c r="O257" s="1">
        <f t="shared" si="37"/>
        <v>143.3948208685498</v>
      </c>
      <c r="P257" s="1">
        <f t="shared" si="38"/>
        <v>85.394820868549786</v>
      </c>
      <c r="Q257">
        <f t="shared" si="39"/>
        <v>3.9446489954672344</v>
      </c>
    </row>
    <row r="258" spans="1:17" x14ac:dyDescent="0.2">
      <c r="A258">
        <v>18.61</v>
      </c>
      <c r="B258">
        <v>476</v>
      </c>
      <c r="C258">
        <v>612</v>
      </c>
      <c r="E258" s="7">
        <f>((A258-A$2)/'Numbers and calcs '!D$21)</f>
        <v>0.10503711558176636</v>
      </c>
      <c r="F258" s="3">
        <f t="shared" si="32"/>
        <v>10.503711558176636</v>
      </c>
      <c r="G258" s="1">
        <f t="shared" si="33"/>
        <v>325</v>
      </c>
      <c r="H258" s="3">
        <f>'Numbers and calcs '!C$21/(1-E258)</f>
        <v>1887.5447058080892</v>
      </c>
      <c r="I258" s="1">
        <f t="shared" si="34"/>
        <v>325</v>
      </c>
      <c r="J258" s="3">
        <f t="shared" si="35"/>
        <v>172.18135231444074</v>
      </c>
      <c r="K258" s="19">
        <f>J258-(0.00004*(F258^3)-0.0047*(F258^2)+0.1596*F258)*((38/'Numbers and calcs '!C$3)*(0.31/0.2))</f>
        <v>170.7036923180695</v>
      </c>
      <c r="L258" s="3">
        <f>K258+'Numbers and calcs '!B$15</f>
        <v>840.70369231806944</v>
      </c>
      <c r="M258" s="3">
        <f>'Numbers and calcs '!B$15-'Shear '!C258</f>
        <v>58</v>
      </c>
      <c r="N258" s="3">
        <f t="shared" si="36"/>
        <v>228.70369231806944</v>
      </c>
      <c r="O258" s="1">
        <f t="shared" si="37"/>
        <v>143.35184615903472</v>
      </c>
      <c r="P258" s="1">
        <f t="shared" si="38"/>
        <v>85.35184615903475</v>
      </c>
      <c r="Q258">
        <f t="shared" si="39"/>
        <v>3.943167108932232</v>
      </c>
    </row>
    <row r="259" spans="1:17" x14ac:dyDescent="0.2">
      <c r="A259">
        <v>18.649999999999999</v>
      </c>
      <c r="B259">
        <v>478</v>
      </c>
      <c r="C259">
        <v>612</v>
      </c>
      <c r="E259" s="7">
        <f>((A259-A$2)/'Numbers and calcs '!D$21)</f>
        <v>0.10546366224402733</v>
      </c>
      <c r="F259" s="3">
        <f t="shared" si="32"/>
        <v>10.546366224402732</v>
      </c>
      <c r="G259" s="1">
        <f t="shared" si="33"/>
        <v>327</v>
      </c>
      <c r="H259" s="3">
        <f>'Numbers and calcs '!C$21/(1-E259)</f>
        <v>1888.4447540902536</v>
      </c>
      <c r="I259" s="1">
        <f t="shared" si="34"/>
        <v>327</v>
      </c>
      <c r="J259" s="3">
        <f t="shared" si="35"/>
        <v>173.15836181690693</v>
      </c>
      <c r="K259" s="19">
        <f>J259-(0.00004*(F259^3)-0.0047*(F259^2)+0.1596*F259)*((38/'Numbers and calcs '!C$3)*(0.31/0.2))</f>
        <v>171.6768308065443</v>
      </c>
      <c r="L259" s="3">
        <f>K259+'Numbers and calcs '!B$15</f>
        <v>841.67683080654433</v>
      </c>
      <c r="M259" s="3">
        <f>'Numbers and calcs '!B$15-'Shear '!C259</f>
        <v>58</v>
      </c>
      <c r="N259" s="3">
        <f t="shared" si="36"/>
        <v>229.67683080654433</v>
      </c>
      <c r="O259" s="1">
        <f t="shared" si="37"/>
        <v>143.83841540327217</v>
      </c>
      <c r="P259" s="1">
        <f t="shared" si="38"/>
        <v>85.838415403272151</v>
      </c>
      <c r="Q259">
        <f t="shared" si="39"/>
        <v>3.9599453587335232</v>
      </c>
    </row>
    <row r="260" spans="1:17" x14ac:dyDescent="0.2">
      <c r="A260">
        <v>18.68</v>
      </c>
      <c r="B260">
        <v>477</v>
      </c>
      <c r="C260">
        <v>612</v>
      </c>
      <c r="E260" s="7">
        <f>((A260-A$2)/'Numbers and calcs '!D$21)</f>
        <v>0.10578357224072307</v>
      </c>
      <c r="F260" s="3">
        <f t="shared" ref="F260:F323" si="40">E260*100</f>
        <v>10.578357224072308</v>
      </c>
      <c r="G260" s="1">
        <f t="shared" ref="G260:G323" si="41">B260-B$2</f>
        <v>326</v>
      </c>
      <c r="H260" s="3">
        <f>'Numbers and calcs '!C$21/(1-E260)</f>
        <v>1889.120353795523</v>
      </c>
      <c r="I260" s="1">
        <f t="shared" ref="I260:I323" si="42">G260</f>
        <v>326</v>
      </c>
      <c r="J260" s="3">
        <f t="shared" ref="J260:J323" si="43">(I260/H260)*1000</f>
        <v>172.56708888082099</v>
      </c>
      <c r="K260" s="19">
        <f>J260-(0.00004*(F260^3)-0.0047*(F260^2)+0.1596*F260)*((38/'Numbers and calcs '!C$3)*(0.31/0.2))</f>
        <v>171.08266467501244</v>
      </c>
      <c r="L260" s="3">
        <f>K260+'Numbers and calcs '!B$15</f>
        <v>841.08266467501244</v>
      </c>
      <c r="M260" s="3">
        <f>'Numbers and calcs '!B$15-'Shear '!C260</f>
        <v>58</v>
      </c>
      <c r="N260" s="3">
        <f t="shared" ref="N260:N323" si="44">L260-C260</f>
        <v>229.08266467501244</v>
      </c>
      <c r="O260" s="1">
        <f t="shared" ref="O260:O323" si="45">0.5*(N260+M260)</f>
        <v>143.54133233750622</v>
      </c>
      <c r="P260" s="1">
        <f t="shared" ref="P260:P323" si="46">0.5*K260</f>
        <v>85.541332337506219</v>
      </c>
      <c r="Q260">
        <f t="shared" ref="Q260:Q323" si="47">N260/M260</f>
        <v>3.9497011150864214</v>
      </c>
    </row>
    <row r="261" spans="1:17" x14ac:dyDescent="0.2">
      <c r="A261">
        <v>18.72</v>
      </c>
      <c r="B261">
        <v>478</v>
      </c>
      <c r="C261">
        <v>612</v>
      </c>
      <c r="E261" s="7">
        <f>((A261-A$2)/'Numbers and calcs '!D$21)</f>
        <v>0.10621011890298404</v>
      </c>
      <c r="F261" s="3">
        <f t="shared" si="40"/>
        <v>10.621011890298405</v>
      </c>
      <c r="G261" s="1">
        <f t="shared" si="41"/>
        <v>327</v>
      </c>
      <c r="H261" s="3">
        <f>'Numbers and calcs '!C$21/(1-E261)</f>
        <v>1890.0219057134432</v>
      </c>
      <c r="I261" s="1">
        <f t="shared" si="42"/>
        <v>327</v>
      </c>
      <c r="J261" s="3">
        <f t="shared" si="43"/>
        <v>173.01386772899039</v>
      </c>
      <c r="K261" s="19">
        <f>J261-(0.00004*(F261^3)-0.0047*(F261^2)+0.1596*F261)*((38/'Numbers and calcs '!C$3)*(0.31/0.2))</f>
        <v>171.52559933098573</v>
      </c>
      <c r="L261" s="3">
        <f>K261+'Numbers and calcs '!B$15</f>
        <v>841.52559933098576</v>
      </c>
      <c r="M261" s="3">
        <f>'Numbers and calcs '!B$15-'Shear '!C261</f>
        <v>58</v>
      </c>
      <c r="N261" s="3">
        <f t="shared" si="44"/>
        <v>229.52559933098576</v>
      </c>
      <c r="O261" s="1">
        <f t="shared" si="45"/>
        <v>143.76279966549288</v>
      </c>
      <c r="P261" s="1">
        <f t="shared" si="46"/>
        <v>85.762799665492864</v>
      </c>
      <c r="Q261">
        <f t="shared" si="47"/>
        <v>3.9573379194997544</v>
      </c>
    </row>
    <row r="262" spans="1:17" x14ac:dyDescent="0.2">
      <c r="A262">
        <v>18.760000000000002</v>
      </c>
      <c r="B262">
        <v>475</v>
      </c>
      <c r="C262">
        <v>612</v>
      </c>
      <c r="E262" s="7">
        <f>((A262-A$2)/'Numbers and calcs '!D$21)</f>
        <v>0.10663666556524505</v>
      </c>
      <c r="F262" s="3">
        <f t="shared" si="40"/>
        <v>10.663666556524506</v>
      </c>
      <c r="G262" s="1">
        <f t="shared" si="41"/>
        <v>324</v>
      </c>
      <c r="H262" s="3">
        <f>'Numbers and calcs '!C$21/(1-E262)</f>
        <v>1890.924318544156</v>
      </c>
      <c r="I262" s="1">
        <f t="shared" si="42"/>
        <v>324</v>
      </c>
      <c r="J262" s="3">
        <f t="shared" si="43"/>
        <v>171.34477399362618</v>
      </c>
      <c r="K262" s="19">
        <f>J262-(0.00004*(F262^3)-0.0047*(F262^2)+0.1596*F262)*((38/'Numbers and calcs '!C$3)*(0.31/0.2))</f>
        <v>169.85267669873963</v>
      </c>
      <c r="L262" s="3">
        <f>K262+'Numbers and calcs '!B$15</f>
        <v>839.85267669873963</v>
      </c>
      <c r="M262" s="3">
        <f>'Numbers and calcs '!B$15-'Shear '!C262</f>
        <v>58</v>
      </c>
      <c r="N262" s="3">
        <f t="shared" si="44"/>
        <v>227.85267669873963</v>
      </c>
      <c r="O262" s="1">
        <f t="shared" si="45"/>
        <v>142.92633834936981</v>
      </c>
      <c r="P262" s="1">
        <f t="shared" si="46"/>
        <v>84.926338349369814</v>
      </c>
      <c r="Q262">
        <f t="shared" si="47"/>
        <v>3.9284944258403383</v>
      </c>
    </row>
    <row r="263" spans="1:17" x14ac:dyDescent="0.2">
      <c r="A263">
        <v>18.8</v>
      </c>
      <c r="B263">
        <v>476</v>
      </c>
      <c r="C263">
        <v>612</v>
      </c>
      <c r="E263" s="7">
        <f>((A263-A$2)/'Numbers and calcs '!D$21)</f>
        <v>0.10706321222750602</v>
      </c>
      <c r="F263" s="3">
        <f t="shared" si="40"/>
        <v>10.706321222750601</v>
      </c>
      <c r="G263" s="1">
        <f t="shared" si="41"/>
        <v>325</v>
      </c>
      <c r="H263" s="3">
        <f>'Numbers and calcs '!C$21/(1-E263)</f>
        <v>1891.8275935214083</v>
      </c>
      <c r="I263" s="1">
        <f t="shared" si="42"/>
        <v>325</v>
      </c>
      <c r="J263" s="3">
        <f t="shared" si="43"/>
        <v>171.79155284179558</v>
      </c>
      <c r="K263" s="19">
        <f>J263-(0.00004*(F263^3)-0.0047*(F263^2)+0.1596*F263)*((38/'Numbers and calcs '!C$3)*(0.31/0.2))</f>
        <v>170.2956419224862</v>
      </c>
      <c r="L263" s="3">
        <f>K263+'Numbers and calcs '!B$15</f>
        <v>840.2956419224862</v>
      </c>
      <c r="M263" s="3">
        <f>'Numbers and calcs '!B$15-'Shear '!C263</f>
        <v>58</v>
      </c>
      <c r="N263" s="3">
        <f t="shared" si="44"/>
        <v>228.2956419224862</v>
      </c>
      <c r="O263" s="1">
        <f t="shared" si="45"/>
        <v>143.1478209612431</v>
      </c>
      <c r="P263" s="1">
        <f t="shared" si="46"/>
        <v>85.147820961243099</v>
      </c>
      <c r="Q263">
        <f t="shared" si="47"/>
        <v>3.9361317572842447</v>
      </c>
    </row>
    <row r="264" spans="1:17" x14ac:dyDescent="0.2">
      <c r="A264">
        <v>18.829999999999998</v>
      </c>
      <c r="B264">
        <v>475</v>
      </c>
      <c r="C264">
        <v>612</v>
      </c>
      <c r="E264" s="7">
        <f>((A264-A$2)/'Numbers and calcs '!D$21)</f>
        <v>0.10738312222420172</v>
      </c>
      <c r="F264" s="3">
        <f t="shared" si="40"/>
        <v>10.738312222420172</v>
      </c>
      <c r="G264" s="1">
        <f t="shared" si="41"/>
        <v>324</v>
      </c>
      <c r="H264" s="3">
        <f>'Numbers and calcs '!C$21/(1-E264)</f>
        <v>1892.5056162815206</v>
      </c>
      <c r="I264" s="1">
        <f t="shared" si="42"/>
        <v>324</v>
      </c>
      <c r="J264" s="3">
        <f t="shared" si="43"/>
        <v>171.20160553954372</v>
      </c>
      <c r="K264" s="19">
        <f>J264-(0.00004*(F264^3)-0.0047*(F264^2)+0.1596*F264)*((38/'Numbers and calcs '!C$3)*(0.31/0.2))</f>
        <v>169.70284441071965</v>
      </c>
      <c r="L264" s="3">
        <f>K264+'Numbers and calcs '!B$15</f>
        <v>839.70284441071965</v>
      </c>
      <c r="M264" s="3">
        <f>'Numbers and calcs '!B$15-'Shear '!C264</f>
        <v>58</v>
      </c>
      <c r="N264" s="3">
        <f t="shared" si="44"/>
        <v>227.70284441071965</v>
      </c>
      <c r="O264" s="1">
        <f t="shared" si="45"/>
        <v>142.85142220535982</v>
      </c>
      <c r="P264" s="1">
        <f t="shared" si="46"/>
        <v>84.851422205359825</v>
      </c>
      <c r="Q264">
        <f t="shared" si="47"/>
        <v>3.9259111105296491</v>
      </c>
    </row>
    <row r="265" spans="1:17" x14ac:dyDescent="0.2">
      <c r="A265">
        <v>18.87</v>
      </c>
      <c r="B265">
        <v>477</v>
      </c>
      <c r="C265">
        <v>612</v>
      </c>
      <c r="E265" s="7">
        <f>((A265-A$2)/'Numbers and calcs '!D$21)</f>
        <v>0.10780966888646273</v>
      </c>
      <c r="F265" s="3">
        <f t="shared" si="40"/>
        <v>10.780966888646274</v>
      </c>
      <c r="G265" s="1">
        <f t="shared" si="41"/>
        <v>326</v>
      </c>
      <c r="H265" s="3">
        <f>'Numbers and calcs '!C$21/(1-E265)</f>
        <v>1893.4104029910195</v>
      </c>
      <c r="I265" s="1">
        <f t="shared" si="42"/>
        <v>326</v>
      </c>
      <c r="J265" s="3">
        <f t="shared" si="43"/>
        <v>172.1760900251831</v>
      </c>
      <c r="K265" s="19">
        <f>J265-(0.00004*(F265^3)-0.0047*(F265^2)+0.1596*F265)*((38/'Numbers and calcs '!C$3)*(0.31/0.2))</f>
        <v>170.67354194374423</v>
      </c>
      <c r="L265" s="3">
        <f>K265+'Numbers and calcs '!B$15</f>
        <v>840.67354194374423</v>
      </c>
      <c r="M265" s="3">
        <f>'Numbers and calcs '!B$15-'Shear '!C265</f>
        <v>58</v>
      </c>
      <c r="N265" s="3">
        <f t="shared" si="44"/>
        <v>228.67354194374423</v>
      </c>
      <c r="O265" s="1">
        <f t="shared" si="45"/>
        <v>143.33677097187211</v>
      </c>
      <c r="P265" s="1">
        <f t="shared" si="46"/>
        <v>85.336770971872113</v>
      </c>
      <c r="Q265">
        <f t="shared" si="47"/>
        <v>3.942647274892142</v>
      </c>
    </row>
    <row r="266" spans="1:17" x14ac:dyDescent="0.2">
      <c r="A266">
        <v>18.91</v>
      </c>
      <c r="B266">
        <v>476</v>
      </c>
      <c r="C266">
        <v>612</v>
      </c>
      <c r="E266" s="7">
        <f>((A266-A$2)/'Numbers and calcs '!D$21)</f>
        <v>0.10823621554872372</v>
      </c>
      <c r="F266" s="3">
        <f t="shared" si="40"/>
        <v>10.823621554872371</v>
      </c>
      <c r="G266" s="1">
        <f t="shared" si="41"/>
        <v>325</v>
      </c>
      <c r="H266" s="3">
        <f>'Numbers and calcs '!C$21/(1-E266)</f>
        <v>1894.3160552520419</v>
      </c>
      <c r="I266" s="1">
        <f t="shared" si="42"/>
        <v>325</v>
      </c>
      <c r="J266" s="3">
        <f t="shared" si="43"/>
        <v>171.56587946289577</v>
      </c>
      <c r="K266" s="19">
        <f>J266-(0.00004*(F266^3)-0.0047*(F266^2)+0.1596*F266)*((38/'Numbers and calcs '!C$3)*(0.31/0.2))</f>
        <v>170.05955963844937</v>
      </c>
      <c r="L266" s="3">
        <f>K266+'Numbers and calcs '!B$15</f>
        <v>840.0595596384494</v>
      </c>
      <c r="M266" s="3">
        <f>'Numbers and calcs '!B$15-'Shear '!C266</f>
        <v>58</v>
      </c>
      <c r="N266" s="3">
        <f t="shared" si="44"/>
        <v>228.0595596384494</v>
      </c>
      <c r="O266" s="1">
        <f t="shared" si="45"/>
        <v>143.0297798192247</v>
      </c>
      <c r="P266" s="1">
        <f t="shared" si="46"/>
        <v>85.029779819224686</v>
      </c>
      <c r="Q266">
        <f t="shared" si="47"/>
        <v>3.932061373076714</v>
      </c>
    </row>
    <row r="267" spans="1:17" x14ac:dyDescent="0.2">
      <c r="A267">
        <v>18.940000000000001</v>
      </c>
      <c r="B267">
        <v>475</v>
      </c>
      <c r="C267">
        <v>612</v>
      </c>
      <c r="E267" s="7">
        <f>((A267-A$2)/'Numbers and calcs '!D$21)</f>
        <v>0.10855612554541946</v>
      </c>
      <c r="F267" s="3">
        <f t="shared" si="40"/>
        <v>10.855612554541946</v>
      </c>
      <c r="G267" s="1">
        <f t="shared" si="41"/>
        <v>324</v>
      </c>
      <c r="H267" s="3">
        <f>'Numbers and calcs '!C$21/(1-E267)</f>
        <v>1894.9958632134205</v>
      </c>
      <c r="I267" s="1">
        <f t="shared" si="42"/>
        <v>324</v>
      </c>
      <c r="J267" s="3">
        <f t="shared" si="43"/>
        <v>170.9766265402713</v>
      </c>
      <c r="K267" s="19">
        <f>J267-(0.00004*(F267^3)-0.0047*(F267^2)+0.1596*F267)*((38/'Numbers and calcs '!C$3)*(0.31/0.2))</f>
        <v>169.4674878761252</v>
      </c>
      <c r="L267" s="3">
        <f>K267+'Numbers and calcs '!B$15</f>
        <v>839.46748787612523</v>
      </c>
      <c r="M267" s="3">
        <f>'Numbers and calcs '!B$15-'Shear '!C267</f>
        <v>58</v>
      </c>
      <c r="N267" s="3">
        <f t="shared" si="44"/>
        <v>227.46748787612523</v>
      </c>
      <c r="O267" s="1">
        <f t="shared" si="45"/>
        <v>142.73374393806262</v>
      </c>
      <c r="P267" s="1">
        <f t="shared" si="46"/>
        <v>84.733743938062602</v>
      </c>
      <c r="Q267">
        <f t="shared" si="47"/>
        <v>3.9218532392435383</v>
      </c>
    </row>
    <row r="268" spans="1:17" x14ac:dyDescent="0.2">
      <c r="A268">
        <v>18.98</v>
      </c>
      <c r="B268">
        <v>475</v>
      </c>
      <c r="C268">
        <v>612</v>
      </c>
      <c r="E268" s="7">
        <f>((A268-A$2)/'Numbers and calcs '!D$21)</f>
        <v>0.10898267220768043</v>
      </c>
      <c r="F268" s="3">
        <f t="shared" si="40"/>
        <v>10.898267220768043</v>
      </c>
      <c r="G268" s="1">
        <f t="shared" si="41"/>
        <v>324</v>
      </c>
      <c r="H268" s="3">
        <f>'Numbers and calcs '!C$21/(1-E268)</f>
        <v>1895.9030331810964</v>
      </c>
      <c r="I268" s="1">
        <f t="shared" si="42"/>
        <v>324</v>
      </c>
      <c r="J268" s="3">
        <f t="shared" si="43"/>
        <v>170.8948159950813</v>
      </c>
      <c r="K268" s="19">
        <f>J268-(0.00004*(F268^3)-0.0047*(F268^2)+0.1596*F268)*((38/'Numbers and calcs '!C$3)*(0.31/0.2))</f>
        <v>169.3819321497451</v>
      </c>
      <c r="L268" s="3">
        <f>K268+'Numbers and calcs '!B$15</f>
        <v>839.38193214974513</v>
      </c>
      <c r="M268" s="3">
        <f>'Numbers and calcs '!B$15-'Shear '!C268</f>
        <v>58</v>
      </c>
      <c r="N268" s="3">
        <f t="shared" si="44"/>
        <v>227.38193214974513</v>
      </c>
      <c r="O268" s="1">
        <f t="shared" si="45"/>
        <v>142.69096607487256</v>
      </c>
      <c r="P268" s="1">
        <f t="shared" si="46"/>
        <v>84.690966074872549</v>
      </c>
      <c r="Q268">
        <f t="shared" si="47"/>
        <v>3.9203781405128471</v>
      </c>
    </row>
    <row r="269" spans="1:17" x14ac:dyDescent="0.2">
      <c r="A269">
        <v>19.02</v>
      </c>
      <c r="B269">
        <v>476</v>
      </c>
      <c r="C269">
        <v>612</v>
      </c>
      <c r="E269" s="7">
        <f>((A269-A$2)/'Numbers and calcs '!D$21)</f>
        <v>0.1094092188699414</v>
      </c>
      <c r="F269" s="3">
        <f t="shared" si="40"/>
        <v>10.94092188699414</v>
      </c>
      <c r="G269" s="1">
        <f t="shared" si="41"/>
        <v>325</v>
      </c>
      <c r="H269" s="3">
        <f>'Numbers and calcs '!C$21/(1-E269)</f>
        <v>1896.8110721232326</v>
      </c>
      <c r="I269" s="1">
        <f t="shared" si="42"/>
        <v>325</v>
      </c>
      <c r="J269" s="3">
        <f t="shared" si="43"/>
        <v>171.34020608399598</v>
      </c>
      <c r="K269" s="19">
        <f>J269-(0.00004*(F269^3)-0.0047*(F269^2)+0.1596*F269)*((38/'Numbers and calcs '!C$3)*(0.31/0.2))</f>
        <v>169.82359220422512</v>
      </c>
      <c r="L269" s="3">
        <f>K269+'Numbers and calcs '!B$15</f>
        <v>839.82359220422518</v>
      </c>
      <c r="M269" s="3">
        <f>'Numbers and calcs '!B$15-'Shear '!C269</f>
        <v>58</v>
      </c>
      <c r="N269" s="3">
        <f t="shared" si="44"/>
        <v>227.82359220422518</v>
      </c>
      <c r="O269" s="1">
        <f t="shared" si="45"/>
        <v>142.91179610211259</v>
      </c>
      <c r="P269" s="1">
        <f t="shared" si="46"/>
        <v>84.911796102112561</v>
      </c>
      <c r="Q269">
        <f t="shared" si="47"/>
        <v>3.9279929690383653</v>
      </c>
    </row>
    <row r="270" spans="1:17" x14ac:dyDescent="0.2">
      <c r="A270">
        <v>19.059999999999999</v>
      </c>
      <c r="B270">
        <v>476</v>
      </c>
      <c r="C270">
        <v>612</v>
      </c>
      <c r="E270" s="7">
        <f>((A270-A$2)/'Numbers and calcs '!D$21)</f>
        <v>0.10983576553220237</v>
      </c>
      <c r="F270" s="3">
        <f t="shared" si="40"/>
        <v>10.983576553220237</v>
      </c>
      <c r="G270" s="1">
        <f t="shared" si="41"/>
        <v>325</v>
      </c>
      <c r="H270" s="3">
        <f>'Numbers and calcs '!C$21/(1-E270)</f>
        <v>1897.719981289009</v>
      </c>
      <c r="I270" s="1">
        <f t="shared" si="42"/>
        <v>325</v>
      </c>
      <c r="J270" s="3">
        <f t="shared" si="43"/>
        <v>171.25814303712329</v>
      </c>
      <c r="K270" s="19">
        <f>J270-(0.00004*(F270^3)-0.0047*(F270^2)+0.1596*F270)*((38/'Numbers and calcs '!C$3)*(0.31/0.2))</f>
        <v>169.73781424681809</v>
      </c>
      <c r="L270" s="3">
        <f>K270+'Numbers and calcs '!B$15</f>
        <v>839.73781424681806</v>
      </c>
      <c r="M270" s="3">
        <f>'Numbers and calcs '!B$15-'Shear '!C270</f>
        <v>58</v>
      </c>
      <c r="N270" s="3">
        <f t="shared" si="44"/>
        <v>227.73781424681806</v>
      </c>
      <c r="O270" s="1">
        <f t="shared" si="45"/>
        <v>142.86890712340903</v>
      </c>
      <c r="P270" s="1">
        <f t="shared" si="46"/>
        <v>84.868907123409045</v>
      </c>
      <c r="Q270">
        <f t="shared" si="47"/>
        <v>3.9265140387382425</v>
      </c>
    </row>
    <row r="271" spans="1:17" x14ac:dyDescent="0.2">
      <c r="A271">
        <v>19.100000000000001</v>
      </c>
      <c r="B271">
        <v>475</v>
      </c>
      <c r="C271">
        <v>612</v>
      </c>
      <c r="E271" s="7">
        <f>((A271-A$2)/'Numbers and calcs '!D$21)</f>
        <v>0.11026231219446338</v>
      </c>
      <c r="F271" s="3">
        <f t="shared" si="40"/>
        <v>11.026231219446338</v>
      </c>
      <c r="G271" s="1">
        <f t="shared" si="41"/>
        <v>324</v>
      </c>
      <c r="H271" s="3">
        <f>'Numbers and calcs '!C$21/(1-E271)</f>
        <v>1898.6297619299989</v>
      </c>
      <c r="I271" s="1">
        <f t="shared" si="42"/>
        <v>324</v>
      </c>
      <c r="J271" s="3">
        <f t="shared" si="43"/>
        <v>170.64938435951137</v>
      </c>
      <c r="K271" s="19">
        <f>J271-(0.00004*(F271^3)-0.0047*(F271^2)+0.1596*F271)*((38/'Numbers and calcs '!C$3)*(0.31/0.2))</f>
        <v>169.12535575971688</v>
      </c>
      <c r="L271" s="3">
        <f>K271+'Numbers and calcs '!B$15</f>
        <v>839.12535575971685</v>
      </c>
      <c r="M271" s="3">
        <f>'Numbers and calcs '!B$15-'Shear '!C271</f>
        <v>58</v>
      </c>
      <c r="N271" s="3">
        <f t="shared" si="44"/>
        <v>227.12535575971685</v>
      </c>
      <c r="O271" s="1">
        <f t="shared" si="45"/>
        <v>142.56267787985843</v>
      </c>
      <c r="P271" s="1">
        <f t="shared" si="46"/>
        <v>84.562677879858441</v>
      </c>
      <c r="Q271">
        <f t="shared" si="47"/>
        <v>3.9159544096502907</v>
      </c>
    </row>
    <row r="272" spans="1:17" x14ac:dyDescent="0.2">
      <c r="A272">
        <v>19.13</v>
      </c>
      <c r="B272">
        <v>474</v>
      </c>
      <c r="C272">
        <v>613</v>
      </c>
      <c r="E272" s="7">
        <f>((A272-A$2)/'Numbers and calcs '!D$21)</f>
        <v>0.11058222219115908</v>
      </c>
      <c r="F272" s="3">
        <f t="shared" si="40"/>
        <v>11.058222219115908</v>
      </c>
      <c r="G272" s="1">
        <f t="shared" si="41"/>
        <v>323</v>
      </c>
      <c r="H272" s="3">
        <f>'Numbers and calcs '!C$21/(1-E272)</f>
        <v>1899.312670070605</v>
      </c>
      <c r="I272" s="1">
        <f t="shared" si="42"/>
        <v>323</v>
      </c>
      <c r="J272" s="3">
        <f t="shared" si="43"/>
        <v>170.06152019614171</v>
      </c>
      <c r="K272" s="19">
        <f>J272-(0.00004*(F272^3)-0.0047*(F272^2)+0.1596*F272)*((38/'Numbers and calcs '!C$3)*(0.31/0.2))</f>
        <v>168.53472663554228</v>
      </c>
      <c r="L272" s="3">
        <f>K272+'Numbers and calcs '!B$15</f>
        <v>838.53472663554226</v>
      </c>
      <c r="M272" s="3">
        <f>'Numbers and calcs '!B$15-'Shear '!C272</f>
        <v>57</v>
      </c>
      <c r="N272" s="3">
        <f t="shared" si="44"/>
        <v>225.53472663554226</v>
      </c>
      <c r="O272" s="1">
        <f t="shared" si="45"/>
        <v>141.26736331777113</v>
      </c>
      <c r="P272" s="1">
        <f t="shared" si="46"/>
        <v>84.267363317771142</v>
      </c>
      <c r="Q272">
        <f t="shared" si="47"/>
        <v>3.9567495900972327</v>
      </c>
    </row>
    <row r="273" spans="1:17" x14ac:dyDescent="0.2">
      <c r="A273">
        <v>19.170000000000002</v>
      </c>
      <c r="B273">
        <v>476</v>
      </c>
      <c r="C273">
        <v>613</v>
      </c>
      <c r="E273" s="7">
        <f>((A273-A$2)/'Numbers and calcs '!D$21)</f>
        <v>0.11100876885342009</v>
      </c>
      <c r="F273" s="3">
        <f t="shared" si="40"/>
        <v>11.100876885342009</v>
      </c>
      <c r="G273" s="1">
        <f t="shared" si="41"/>
        <v>325</v>
      </c>
      <c r="H273" s="3">
        <f>'Numbers and calcs '!C$21/(1-E273)</f>
        <v>1900.2239788120464</v>
      </c>
      <c r="I273" s="1">
        <f t="shared" si="42"/>
        <v>325</v>
      </c>
      <c r="J273" s="3">
        <f t="shared" si="43"/>
        <v>171.03246965822348</v>
      </c>
      <c r="K273" s="19">
        <f>J273-(0.00004*(F273^3)-0.0047*(F273^2)+0.1596*F273)*((38/'Numbers and calcs '!C$3)*(0.31/0.2))</f>
        <v>169.50200265996838</v>
      </c>
      <c r="L273" s="3">
        <f>K273+'Numbers and calcs '!B$15</f>
        <v>839.50200265996841</v>
      </c>
      <c r="M273" s="3">
        <f>'Numbers and calcs '!B$15-'Shear '!C273</f>
        <v>57</v>
      </c>
      <c r="N273" s="3">
        <f t="shared" si="44"/>
        <v>226.50200265996841</v>
      </c>
      <c r="O273" s="1">
        <f t="shared" si="45"/>
        <v>141.75100132998421</v>
      </c>
      <c r="P273" s="1">
        <f t="shared" si="46"/>
        <v>84.751001329984192</v>
      </c>
      <c r="Q273">
        <f t="shared" si="47"/>
        <v>3.9737193449117267</v>
      </c>
    </row>
    <row r="274" spans="1:17" x14ac:dyDescent="0.2">
      <c r="A274">
        <v>19.2</v>
      </c>
      <c r="B274">
        <v>476</v>
      </c>
      <c r="C274">
        <v>613</v>
      </c>
      <c r="E274" s="7">
        <f>((A274-A$2)/'Numbers and calcs '!D$21)</f>
        <v>0.11132867885011581</v>
      </c>
      <c r="F274" s="3">
        <f t="shared" si="40"/>
        <v>11.132867885011581</v>
      </c>
      <c r="G274" s="1">
        <f t="shared" si="41"/>
        <v>325</v>
      </c>
      <c r="H274" s="3">
        <f>'Numbers and calcs '!C$21/(1-E274)</f>
        <v>1900.9080344716758</v>
      </c>
      <c r="I274" s="1">
        <f t="shared" si="42"/>
        <v>325</v>
      </c>
      <c r="J274" s="3">
        <f t="shared" si="43"/>
        <v>170.97092237306896</v>
      </c>
      <c r="K274" s="19">
        <f>J274-(0.00004*(F274^3)-0.0047*(F274^2)+0.1596*F274)*((38/'Numbers and calcs '!C$3)*(0.31/0.2))</f>
        <v>169.43771016663635</v>
      </c>
      <c r="L274" s="3">
        <f>K274+'Numbers and calcs '!B$15</f>
        <v>839.43771016663641</v>
      </c>
      <c r="M274" s="3">
        <f>'Numbers and calcs '!B$15-'Shear '!C274</f>
        <v>57</v>
      </c>
      <c r="N274" s="3">
        <f t="shared" si="44"/>
        <v>226.43771016663641</v>
      </c>
      <c r="O274" s="1">
        <f t="shared" si="45"/>
        <v>141.7188550833182</v>
      </c>
      <c r="P274" s="1">
        <f t="shared" si="46"/>
        <v>84.718855083318175</v>
      </c>
      <c r="Q274">
        <f t="shared" si="47"/>
        <v>3.9725914064322176</v>
      </c>
    </row>
    <row r="275" spans="1:17" x14ac:dyDescent="0.2">
      <c r="A275">
        <v>19.239999999999998</v>
      </c>
      <c r="B275">
        <v>475</v>
      </c>
      <c r="C275">
        <v>612</v>
      </c>
      <c r="E275" s="7">
        <f>((A275-A$2)/'Numbers and calcs '!D$21)</f>
        <v>0.11175522551237678</v>
      </c>
      <c r="F275" s="3">
        <f t="shared" si="40"/>
        <v>11.175522551237679</v>
      </c>
      <c r="G275" s="1">
        <f t="shared" si="41"/>
        <v>324</v>
      </c>
      <c r="H275" s="3">
        <f>'Numbers and calcs '!C$21/(1-E275)</f>
        <v>1901.8208751667835</v>
      </c>
      <c r="I275" s="1">
        <f t="shared" si="42"/>
        <v>324</v>
      </c>
      <c r="J275" s="3">
        <f t="shared" si="43"/>
        <v>170.36304745134649</v>
      </c>
      <c r="K275" s="19">
        <f>J275-(0.00004*(F275^3)-0.0047*(F275^2)+0.1596*F275)*((38/'Numbers and calcs '!C$3)*(0.31/0.2))</f>
        <v>168.82618810909776</v>
      </c>
      <c r="L275" s="3">
        <f>K275+'Numbers and calcs '!B$15</f>
        <v>838.82618810909776</v>
      </c>
      <c r="M275" s="3">
        <f>'Numbers and calcs '!B$15-'Shear '!C275</f>
        <v>58</v>
      </c>
      <c r="N275" s="3">
        <f t="shared" si="44"/>
        <v>226.82618810909776</v>
      </c>
      <c r="O275" s="1">
        <f t="shared" si="45"/>
        <v>142.41309405454888</v>
      </c>
      <c r="P275" s="1">
        <f t="shared" si="46"/>
        <v>84.413094054548878</v>
      </c>
      <c r="Q275">
        <f t="shared" si="47"/>
        <v>3.9107963467085822</v>
      </c>
    </row>
    <row r="276" spans="1:17" x14ac:dyDescent="0.2">
      <c r="A276">
        <v>19.28</v>
      </c>
      <c r="B276">
        <v>474</v>
      </c>
      <c r="C276">
        <v>613</v>
      </c>
      <c r="E276" s="7">
        <f>((A276-A$2)/'Numbers and calcs '!D$21)</f>
        <v>0.11218177217463779</v>
      </c>
      <c r="F276" s="3">
        <f t="shared" si="40"/>
        <v>11.218177217463779</v>
      </c>
      <c r="G276" s="1">
        <f t="shared" si="41"/>
        <v>323</v>
      </c>
      <c r="H276" s="3">
        <f>'Numbers and calcs '!C$21/(1-E276)</f>
        <v>1902.7345929989885</v>
      </c>
      <c r="I276" s="1">
        <f t="shared" si="42"/>
        <v>323</v>
      </c>
      <c r="J276" s="3">
        <f t="shared" si="43"/>
        <v>169.75567753298935</v>
      </c>
      <c r="K276" s="19">
        <f>J276-(0.00004*(F276^3)-0.0047*(F276^2)+0.1596*F276)*((38/'Numbers and calcs '!C$3)*(0.31/0.2))</f>
        <v>168.21518605312119</v>
      </c>
      <c r="L276" s="3">
        <f>K276+'Numbers and calcs '!B$15</f>
        <v>838.21518605312122</v>
      </c>
      <c r="M276" s="3">
        <f>'Numbers and calcs '!B$15-'Shear '!C276</f>
        <v>57</v>
      </c>
      <c r="N276" s="3">
        <f t="shared" si="44"/>
        <v>225.21518605312122</v>
      </c>
      <c r="O276" s="1">
        <f t="shared" si="45"/>
        <v>141.10759302656061</v>
      </c>
      <c r="P276" s="1">
        <f t="shared" si="46"/>
        <v>84.107593026560593</v>
      </c>
      <c r="Q276">
        <f t="shared" si="47"/>
        <v>3.9511436149670387</v>
      </c>
    </row>
    <row r="277" spans="1:17" x14ac:dyDescent="0.2">
      <c r="A277">
        <v>19.309999999999999</v>
      </c>
      <c r="B277">
        <v>473</v>
      </c>
      <c r="C277">
        <v>613</v>
      </c>
      <c r="E277" s="7">
        <f>((A277-A$2)/'Numbers and calcs '!D$21)</f>
        <v>0.11250168217133349</v>
      </c>
      <c r="F277" s="3">
        <f t="shared" si="40"/>
        <v>11.25016821713335</v>
      </c>
      <c r="G277" s="1">
        <f t="shared" si="41"/>
        <v>322</v>
      </c>
      <c r="H277" s="3">
        <f>'Numbers and calcs '!C$21/(1-E277)</f>
        <v>1903.4204577551588</v>
      </c>
      <c r="I277" s="1">
        <f t="shared" si="42"/>
        <v>322</v>
      </c>
      <c r="J277" s="3">
        <f t="shared" si="43"/>
        <v>169.16913900345372</v>
      </c>
      <c r="K277" s="19">
        <f>J277-(0.00004*(F277^3)-0.0047*(F277^2)+0.1596*F277)*((38/'Numbers and calcs '!C$3)*(0.31/0.2))</f>
        <v>167.62593324918876</v>
      </c>
      <c r="L277" s="3">
        <f>K277+'Numbers and calcs '!B$15</f>
        <v>837.62593324918873</v>
      </c>
      <c r="M277" s="3">
        <f>'Numbers and calcs '!B$15-'Shear '!C277</f>
        <v>57</v>
      </c>
      <c r="N277" s="3">
        <f t="shared" si="44"/>
        <v>224.62593324918873</v>
      </c>
      <c r="O277" s="1">
        <f t="shared" si="45"/>
        <v>140.81296662459437</v>
      </c>
      <c r="P277" s="1">
        <f t="shared" si="46"/>
        <v>83.812966624594381</v>
      </c>
      <c r="Q277">
        <f t="shared" si="47"/>
        <v>3.9408058464769953</v>
      </c>
    </row>
    <row r="278" spans="1:17" x14ac:dyDescent="0.2">
      <c r="A278">
        <v>19.350000000000001</v>
      </c>
      <c r="B278">
        <v>475</v>
      </c>
      <c r="C278">
        <v>613</v>
      </c>
      <c r="E278" s="7">
        <f>((A278-A$2)/'Numbers and calcs '!D$21)</f>
        <v>0.1129282288335945</v>
      </c>
      <c r="F278" s="3">
        <f t="shared" si="40"/>
        <v>11.292822883359451</v>
      </c>
      <c r="G278" s="1">
        <f t="shared" si="41"/>
        <v>324</v>
      </c>
      <c r="H278" s="3">
        <f>'Numbers and calcs '!C$21/(1-E278)</f>
        <v>1904.3357136222994</v>
      </c>
      <c r="I278" s="1">
        <f t="shared" si="42"/>
        <v>324</v>
      </c>
      <c r="J278" s="3">
        <f t="shared" si="43"/>
        <v>170.13806845207401</v>
      </c>
      <c r="K278" s="19">
        <f>J278-(0.00004*(F278^3)-0.0047*(F278^2)+0.1596*F278)*((38/'Numbers and calcs '!C$3)*(0.31/0.2))</f>
        <v>168.59125675203856</v>
      </c>
      <c r="L278" s="3">
        <f>K278+'Numbers and calcs '!B$15</f>
        <v>838.59125675203859</v>
      </c>
      <c r="M278" s="3">
        <f>'Numbers and calcs '!B$15-'Shear '!C278</f>
        <v>57</v>
      </c>
      <c r="N278" s="3">
        <f t="shared" si="44"/>
        <v>225.59125675203859</v>
      </c>
      <c r="O278" s="1">
        <f t="shared" si="45"/>
        <v>141.29562837601929</v>
      </c>
      <c r="P278" s="1">
        <f t="shared" si="46"/>
        <v>84.29562837601928</v>
      </c>
      <c r="Q278">
        <f t="shared" si="47"/>
        <v>3.9577413465269928</v>
      </c>
    </row>
    <row r="279" spans="1:17" x14ac:dyDescent="0.2">
      <c r="A279">
        <v>19.39</v>
      </c>
      <c r="B279">
        <v>475</v>
      </c>
      <c r="C279">
        <v>613</v>
      </c>
      <c r="E279" s="7">
        <f>((A279-A$2)/'Numbers and calcs '!D$21)</f>
        <v>0.11335477549585547</v>
      </c>
      <c r="F279" s="3">
        <f t="shared" si="40"/>
        <v>11.335477549585548</v>
      </c>
      <c r="G279" s="1">
        <f t="shared" si="41"/>
        <v>324</v>
      </c>
      <c r="H279" s="3">
        <f>'Numbers and calcs '!C$21/(1-E279)</f>
        <v>1905.25185011074</v>
      </c>
      <c r="I279" s="1">
        <f t="shared" si="42"/>
        <v>324</v>
      </c>
      <c r="J279" s="3">
        <f t="shared" si="43"/>
        <v>170.05625790688407</v>
      </c>
      <c r="K279" s="19">
        <f>J279-(0.00004*(F279^3)-0.0047*(F279^2)+0.1596*F279)*((38/'Numbers and calcs '!C$3)*(0.31/0.2))</f>
        <v>168.50585519642306</v>
      </c>
      <c r="L279" s="3">
        <f>K279+'Numbers and calcs '!B$15</f>
        <v>838.505855196423</v>
      </c>
      <c r="M279" s="3">
        <f>'Numbers and calcs '!B$15-'Shear '!C279</f>
        <v>57</v>
      </c>
      <c r="N279" s="3">
        <f t="shared" si="44"/>
        <v>225.505855196423</v>
      </c>
      <c r="O279" s="1">
        <f t="shared" si="45"/>
        <v>141.2529275982115</v>
      </c>
      <c r="P279" s="1">
        <f t="shared" si="46"/>
        <v>84.252927598211528</v>
      </c>
      <c r="Q279">
        <f t="shared" si="47"/>
        <v>3.9562430736214562</v>
      </c>
    </row>
    <row r="280" spans="1:17" x14ac:dyDescent="0.2">
      <c r="A280">
        <v>19.43</v>
      </c>
      <c r="B280">
        <v>474</v>
      </c>
      <c r="C280">
        <v>612</v>
      </c>
      <c r="E280" s="7">
        <f>((A280-A$2)/'Numbers and calcs '!D$21)</f>
        <v>0.11378132215811644</v>
      </c>
      <c r="F280" s="3">
        <f t="shared" si="40"/>
        <v>11.378132215811645</v>
      </c>
      <c r="G280" s="1">
        <f t="shared" si="41"/>
        <v>323</v>
      </c>
      <c r="H280" s="3">
        <f>'Numbers and calcs '!C$21/(1-E280)</f>
        <v>1906.1688684920387</v>
      </c>
      <c r="I280" s="1">
        <f t="shared" si="42"/>
        <v>323</v>
      </c>
      <c r="J280" s="3">
        <f t="shared" si="43"/>
        <v>169.44983486983699</v>
      </c>
      <c r="K280" s="19">
        <f>J280-(0.00004*(F280^3)-0.0047*(F280^2)+0.1596*F280)*((38/'Numbers and calcs '!C$3)*(0.31/0.2))</f>
        <v>167.89585606144013</v>
      </c>
      <c r="L280" s="3">
        <f>K280+'Numbers and calcs '!B$15</f>
        <v>837.8958560614401</v>
      </c>
      <c r="M280" s="3">
        <f>'Numbers and calcs '!B$15-'Shear '!C280</f>
        <v>58</v>
      </c>
      <c r="N280" s="3">
        <f t="shared" si="44"/>
        <v>225.8958560614401</v>
      </c>
      <c r="O280" s="1">
        <f t="shared" si="45"/>
        <v>141.94792803072005</v>
      </c>
      <c r="P280" s="1">
        <f t="shared" si="46"/>
        <v>83.947928030720064</v>
      </c>
      <c r="Q280">
        <f t="shared" si="47"/>
        <v>3.8947561389903465</v>
      </c>
    </row>
    <row r="281" spans="1:17" x14ac:dyDescent="0.2">
      <c r="A281">
        <v>19.46</v>
      </c>
      <c r="B281">
        <v>474</v>
      </c>
      <c r="C281">
        <v>613</v>
      </c>
      <c r="E281" s="7">
        <f>((A281-A$2)/'Numbers and calcs '!D$21)</f>
        <v>0.11410123215481219</v>
      </c>
      <c r="F281" s="3">
        <f t="shared" si="40"/>
        <v>11.410123215481219</v>
      </c>
      <c r="G281" s="1">
        <f t="shared" si="41"/>
        <v>323</v>
      </c>
      <c r="H281" s="3">
        <f>'Numbers and calcs '!C$21/(1-E281)</f>
        <v>1906.8572117865035</v>
      </c>
      <c r="I281" s="1">
        <f t="shared" si="42"/>
        <v>323</v>
      </c>
      <c r="J281" s="3">
        <f t="shared" si="43"/>
        <v>169.38866633720653</v>
      </c>
      <c r="K281" s="19">
        <f>J281-(0.00004*(F281^3)-0.0047*(F281^2)+0.1596*F281)*((38/'Numbers and calcs '!C$3)*(0.31/0.2))</f>
        <v>167.83201522793033</v>
      </c>
      <c r="L281" s="3">
        <f>K281+'Numbers and calcs '!B$15</f>
        <v>837.83201522793036</v>
      </c>
      <c r="M281" s="3">
        <f>'Numbers and calcs '!B$15-'Shear '!C281</f>
        <v>57</v>
      </c>
      <c r="N281" s="3">
        <f t="shared" si="44"/>
        <v>224.83201522793036</v>
      </c>
      <c r="O281" s="1">
        <f t="shared" si="45"/>
        <v>140.91600761396518</v>
      </c>
      <c r="P281" s="1">
        <f t="shared" si="46"/>
        <v>83.916007613965164</v>
      </c>
      <c r="Q281">
        <f t="shared" si="47"/>
        <v>3.9444213197882521</v>
      </c>
    </row>
    <row r="282" spans="1:17" x14ac:dyDescent="0.2">
      <c r="A282">
        <v>19.510000000000002</v>
      </c>
      <c r="B282">
        <v>474</v>
      </c>
      <c r="C282">
        <v>613</v>
      </c>
      <c r="E282" s="7">
        <f>((A282-A$2)/'Numbers and calcs '!D$21)</f>
        <v>0.11463441548263843</v>
      </c>
      <c r="F282" s="3">
        <f t="shared" si="40"/>
        <v>11.463441548263843</v>
      </c>
      <c r="G282" s="1">
        <f t="shared" si="41"/>
        <v>323</v>
      </c>
      <c r="H282" s="3">
        <f>'Numbers and calcs '!C$21/(1-E282)</f>
        <v>1908.0055560316935</v>
      </c>
      <c r="I282" s="1">
        <f t="shared" si="42"/>
        <v>323</v>
      </c>
      <c r="J282" s="3">
        <f t="shared" si="43"/>
        <v>169.28671878282242</v>
      </c>
      <c r="K282" s="19">
        <f>J282-(0.00004*(F282^3)-0.0047*(F282^2)+0.1596*F282)*((38/'Numbers and calcs '!C$3)*(0.31/0.2))</f>
        <v>167.72563242460225</v>
      </c>
      <c r="L282" s="3">
        <f>K282+'Numbers and calcs '!B$15</f>
        <v>837.72563242460228</v>
      </c>
      <c r="M282" s="3">
        <f>'Numbers and calcs '!B$15-'Shear '!C282</f>
        <v>57</v>
      </c>
      <c r="N282" s="3">
        <f t="shared" si="44"/>
        <v>224.72563242460228</v>
      </c>
      <c r="O282" s="1">
        <f t="shared" si="45"/>
        <v>140.86281621230114</v>
      </c>
      <c r="P282" s="1">
        <f t="shared" si="46"/>
        <v>83.862816212301126</v>
      </c>
      <c r="Q282">
        <f t="shared" si="47"/>
        <v>3.942554954817584</v>
      </c>
    </row>
    <row r="283" spans="1:17" x14ac:dyDescent="0.2">
      <c r="A283">
        <v>19.54</v>
      </c>
      <c r="B283">
        <v>474</v>
      </c>
      <c r="C283">
        <v>613</v>
      </c>
      <c r="E283" s="7">
        <f>((A283-A$2)/'Numbers and calcs '!D$21)</f>
        <v>0.11495432547933414</v>
      </c>
      <c r="F283" s="3">
        <f t="shared" si="40"/>
        <v>11.495432547933413</v>
      </c>
      <c r="G283" s="1">
        <f t="shared" si="41"/>
        <v>323</v>
      </c>
      <c r="H283" s="3">
        <f>'Numbers and calcs '!C$21/(1-E283)</f>
        <v>1908.6952267105046</v>
      </c>
      <c r="I283" s="1">
        <f t="shared" si="42"/>
        <v>323</v>
      </c>
      <c r="J283" s="3">
        <f t="shared" si="43"/>
        <v>169.22555025019196</v>
      </c>
      <c r="K283" s="19">
        <f>J283-(0.00004*(F283^3)-0.0047*(F283^2)+0.1596*F283)*((38/'Numbers and calcs '!C$3)*(0.31/0.2))</f>
        <v>167.66181387840541</v>
      </c>
      <c r="L283" s="3">
        <f>K283+'Numbers and calcs '!B$15</f>
        <v>837.66181387840538</v>
      </c>
      <c r="M283" s="3">
        <f>'Numbers and calcs '!B$15-'Shear '!C283</f>
        <v>57</v>
      </c>
      <c r="N283" s="3">
        <f t="shared" si="44"/>
        <v>224.66181387840538</v>
      </c>
      <c r="O283" s="1">
        <f t="shared" si="45"/>
        <v>140.83090693920269</v>
      </c>
      <c r="P283" s="1">
        <f t="shared" si="46"/>
        <v>83.830906939202706</v>
      </c>
      <c r="Q283">
        <f t="shared" si="47"/>
        <v>3.9414353312000943</v>
      </c>
    </row>
    <row r="284" spans="1:17" x14ac:dyDescent="0.2">
      <c r="A284">
        <v>19.579999999999998</v>
      </c>
      <c r="B284">
        <v>474</v>
      </c>
      <c r="C284">
        <v>613</v>
      </c>
      <c r="E284" s="7">
        <f>((A284-A$2)/'Numbers and calcs '!D$21)</f>
        <v>0.11538087214159511</v>
      </c>
      <c r="F284" s="3">
        <f t="shared" si="40"/>
        <v>11.538087214159511</v>
      </c>
      <c r="G284" s="1">
        <f t="shared" si="41"/>
        <v>323</v>
      </c>
      <c r="H284" s="3">
        <f>'Numbers and calcs '!C$21/(1-E284)</f>
        <v>1909.6155635567106</v>
      </c>
      <c r="I284" s="1">
        <f t="shared" si="42"/>
        <v>323</v>
      </c>
      <c r="J284" s="3">
        <f t="shared" si="43"/>
        <v>169.14399220668466</v>
      </c>
      <c r="K284" s="19">
        <f>J284-(0.00004*(F284^3)-0.0047*(F284^2)+0.1596*F284)*((38/'Numbers and calcs '!C$3)*(0.31/0.2))</f>
        <v>167.57673545524463</v>
      </c>
      <c r="L284" s="3">
        <f>K284+'Numbers and calcs '!B$15</f>
        <v>837.5767354552446</v>
      </c>
      <c r="M284" s="3">
        <f>'Numbers and calcs '!B$15-'Shear '!C284</f>
        <v>57</v>
      </c>
      <c r="N284" s="3">
        <f t="shared" si="44"/>
        <v>224.5767354552446</v>
      </c>
      <c r="O284" s="1">
        <f t="shared" si="45"/>
        <v>140.7883677276223</v>
      </c>
      <c r="P284" s="1">
        <f t="shared" si="46"/>
        <v>83.788367727622315</v>
      </c>
      <c r="Q284">
        <f t="shared" si="47"/>
        <v>3.939942727284993</v>
      </c>
    </row>
    <row r="285" spans="1:17" x14ac:dyDescent="0.2">
      <c r="A285">
        <v>19.62</v>
      </c>
      <c r="B285">
        <v>474</v>
      </c>
      <c r="C285">
        <v>613</v>
      </c>
      <c r="E285" s="7">
        <f>((A285-A$2)/'Numbers and calcs '!D$21)</f>
        <v>0.11580741880385612</v>
      </c>
      <c r="F285" s="3">
        <f t="shared" si="40"/>
        <v>11.580741880385611</v>
      </c>
      <c r="G285" s="1">
        <f t="shared" si="41"/>
        <v>323</v>
      </c>
      <c r="H285" s="3">
        <f>'Numbers and calcs '!C$21/(1-E285)</f>
        <v>1910.5367883692227</v>
      </c>
      <c r="I285" s="1">
        <f t="shared" si="42"/>
        <v>323</v>
      </c>
      <c r="J285" s="3">
        <f t="shared" si="43"/>
        <v>169.06243416317736</v>
      </c>
      <c r="K285" s="19">
        <f>J285-(0.00004*(F285^3)-0.0047*(F285^2)+0.1596*F285)*((38/'Numbers and calcs '!C$3)*(0.31/0.2))</f>
        <v>167.49167183601142</v>
      </c>
      <c r="L285" s="3">
        <f>K285+'Numbers and calcs '!B$15</f>
        <v>837.49167183601139</v>
      </c>
      <c r="M285" s="3">
        <f>'Numbers and calcs '!B$15-'Shear '!C285</f>
        <v>57</v>
      </c>
      <c r="N285" s="3">
        <f t="shared" si="44"/>
        <v>224.49167183601139</v>
      </c>
      <c r="O285" s="1">
        <f t="shared" si="45"/>
        <v>140.7458359180057</v>
      </c>
      <c r="P285" s="1">
        <f t="shared" si="46"/>
        <v>83.74583591800571</v>
      </c>
      <c r="Q285">
        <f t="shared" si="47"/>
        <v>3.9384503830879192</v>
      </c>
    </row>
    <row r="286" spans="1:17" x14ac:dyDescent="0.2">
      <c r="A286">
        <v>19.649999999999999</v>
      </c>
      <c r="B286">
        <v>474</v>
      </c>
      <c r="C286">
        <v>613</v>
      </c>
      <c r="E286" s="7">
        <f>((A286-A$2)/'Numbers and calcs '!D$21)</f>
        <v>0.11612732880055182</v>
      </c>
      <c r="F286" s="3">
        <f t="shared" si="40"/>
        <v>11.612732880055182</v>
      </c>
      <c r="G286" s="1">
        <f t="shared" si="41"/>
        <v>323</v>
      </c>
      <c r="H286" s="3">
        <f>'Numbers and calcs '!C$21/(1-E286)</f>
        <v>1911.2282904798431</v>
      </c>
      <c r="I286" s="1">
        <f t="shared" si="42"/>
        <v>323</v>
      </c>
      <c r="J286" s="3">
        <f t="shared" si="43"/>
        <v>169.0012656305469</v>
      </c>
      <c r="K286" s="19">
        <f>J286-(0.00004*(F286^3)-0.0047*(F286^2)+0.1596*F286)*((38/'Numbers and calcs '!C$3)*(0.31/0.2))</f>
        <v>167.42788382291513</v>
      </c>
      <c r="L286" s="3">
        <f>K286+'Numbers and calcs '!B$15</f>
        <v>837.42788382291519</v>
      </c>
      <c r="M286" s="3">
        <f>'Numbers and calcs '!B$15-'Shear '!C286</f>
        <v>57</v>
      </c>
      <c r="N286" s="3">
        <f t="shared" si="44"/>
        <v>224.42788382291519</v>
      </c>
      <c r="O286" s="1">
        <f t="shared" si="45"/>
        <v>140.7139419114576</v>
      </c>
      <c r="P286" s="1">
        <f t="shared" si="46"/>
        <v>83.713941911457567</v>
      </c>
      <c r="Q286">
        <f t="shared" si="47"/>
        <v>3.937331295138863</v>
      </c>
    </row>
    <row r="287" spans="1:17" x14ac:dyDescent="0.2">
      <c r="A287">
        <v>19.690000000000001</v>
      </c>
      <c r="B287">
        <v>473</v>
      </c>
      <c r="C287">
        <v>613</v>
      </c>
      <c r="E287" s="7">
        <f>((A287-A$2)/'Numbers and calcs '!D$21)</f>
        <v>0.11655387546281283</v>
      </c>
      <c r="F287" s="3">
        <f t="shared" si="40"/>
        <v>11.655387546281283</v>
      </c>
      <c r="G287" s="1">
        <f t="shared" si="41"/>
        <v>322</v>
      </c>
      <c r="H287" s="3">
        <f>'Numbers and calcs '!C$21/(1-E287)</f>
        <v>1912.1510723286515</v>
      </c>
      <c r="I287" s="1">
        <f t="shared" si="42"/>
        <v>322</v>
      </c>
      <c r="J287" s="3">
        <f t="shared" si="43"/>
        <v>168.39673635611996</v>
      </c>
      <c r="K287" s="19">
        <f>J287-(0.00004*(F287^3)-0.0047*(F287^2)+0.1596*F287)*((38/'Numbers and calcs '!C$3)*(0.31/0.2))</f>
        <v>166.81987482464018</v>
      </c>
      <c r="L287" s="3">
        <f>K287+'Numbers and calcs '!B$15</f>
        <v>836.81987482464024</v>
      </c>
      <c r="M287" s="3">
        <f>'Numbers and calcs '!B$15-'Shear '!C287</f>
        <v>57</v>
      </c>
      <c r="N287" s="3">
        <f t="shared" si="44"/>
        <v>223.81987482464024</v>
      </c>
      <c r="O287" s="1">
        <f t="shared" si="45"/>
        <v>140.40993741232012</v>
      </c>
      <c r="P287" s="1">
        <f t="shared" si="46"/>
        <v>83.40993741232009</v>
      </c>
      <c r="Q287">
        <f t="shared" si="47"/>
        <v>3.9266644706077236</v>
      </c>
    </row>
    <row r="288" spans="1:17" x14ac:dyDescent="0.2">
      <c r="A288">
        <v>19.73</v>
      </c>
      <c r="B288">
        <v>473</v>
      </c>
      <c r="C288">
        <v>613</v>
      </c>
      <c r="E288" s="7">
        <f>((A288-A$2)/'Numbers and calcs '!D$21)</f>
        <v>0.1169804221250738</v>
      </c>
      <c r="F288" s="3">
        <f t="shared" si="40"/>
        <v>11.69804221250738</v>
      </c>
      <c r="G288" s="1">
        <f t="shared" si="41"/>
        <v>322</v>
      </c>
      <c r="H288" s="3">
        <f>'Numbers and calcs '!C$21/(1-E288)</f>
        <v>1913.0747456854792</v>
      </c>
      <c r="I288" s="1">
        <f t="shared" si="42"/>
        <v>322</v>
      </c>
      <c r="J288" s="3">
        <f t="shared" si="43"/>
        <v>168.31543081429538</v>
      </c>
      <c r="K288" s="19">
        <f>J288-(0.00004*(F288^3)-0.0047*(F288^2)+0.1596*F288)*((38/'Numbers and calcs '!C$3)*(0.31/0.2))</f>
        <v>166.7351043000433</v>
      </c>
      <c r="L288" s="3">
        <f>K288+'Numbers and calcs '!B$15</f>
        <v>836.7351043000433</v>
      </c>
      <c r="M288" s="3">
        <f>'Numbers and calcs '!B$15-'Shear '!C288</f>
        <v>57</v>
      </c>
      <c r="N288" s="3">
        <f t="shared" si="44"/>
        <v>223.7351043000433</v>
      </c>
      <c r="O288" s="1">
        <f t="shared" si="45"/>
        <v>140.36755215002165</v>
      </c>
      <c r="P288" s="1">
        <f t="shared" si="46"/>
        <v>83.367552150021652</v>
      </c>
      <c r="Q288">
        <f t="shared" si="47"/>
        <v>3.9251772684218125</v>
      </c>
    </row>
    <row r="289" spans="1:17" x14ac:dyDescent="0.2">
      <c r="A289">
        <v>19.77</v>
      </c>
      <c r="B289">
        <v>474</v>
      </c>
      <c r="C289">
        <v>613</v>
      </c>
      <c r="E289" s="7">
        <f>((A289-A$2)/'Numbers and calcs '!D$21)</f>
        <v>0.11740696878733478</v>
      </c>
      <c r="F289" s="3">
        <f t="shared" si="40"/>
        <v>11.740696878733479</v>
      </c>
      <c r="G289" s="1">
        <f t="shared" si="41"/>
        <v>323</v>
      </c>
      <c r="H289" s="3">
        <f>'Numbers and calcs '!C$21/(1-E289)</f>
        <v>1913.9993118428927</v>
      </c>
      <c r="I289" s="1">
        <f t="shared" si="42"/>
        <v>323</v>
      </c>
      <c r="J289" s="3">
        <f t="shared" si="43"/>
        <v>168.756591500025</v>
      </c>
      <c r="K289" s="19">
        <f>J289-(0.00004*(F289^3)-0.0047*(F289^2)+0.1596*F289)*((38/'Numbers and calcs '!C$3)*(0.31/0.2))</f>
        <v>167.17281472122121</v>
      </c>
      <c r="L289" s="3">
        <f>K289+'Numbers and calcs '!B$15</f>
        <v>837.17281472122124</v>
      </c>
      <c r="M289" s="3">
        <f>'Numbers and calcs '!B$15-'Shear '!C289</f>
        <v>57</v>
      </c>
      <c r="N289" s="3">
        <f t="shared" si="44"/>
        <v>224.17281472122124</v>
      </c>
      <c r="O289" s="1">
        <f t="shared" si="45"/>
        <v>140.58640736061062</v>
      </c>
      <c r="P289" s="1">
        <f t="shared" si="46"/>
        <v>83.586407360610607</v>
      </c>
      <c r="Q289">
        <f t="shared" si="47"/>
        <v>3.9328563986179166</v>
      </c>
    </row>
    <row r="290" spans="1:17" x14ac:dyDescent="0.2">
      <c r="A290">
        <v>19.8</v>
      </c>
      <c r="B290">
        <v>474</v>
      </c>
      <c r="C290">
        <v>613</v>
      </c>
      <c r="E290" s="7">
        <f>((A290-A$2)/'Numbers and calcs '!D$21)</f>
        <v>0.11772687878403053</v>
      </c>
      <c r="F290" s="3">
        <f t="shared" si="40"/>
        <v>11.772687878403053</v>
      </c>
      <c r="G290" s="1">
        <f t="shared" si="41"/>
        <v>323</v>
      </c>
      <c r="H290" s="3">
        <f>'Numbers and calcs '!C$21/(1-E290)</f>
        <v>1914.6933231403052</v>
      </c>
      <c r="I290" s="1">
        <f t="shared" si="42"/>
        <v>323</v>
      </c>
      <c r="J290" s="3">
        <f t="shared" si="43"/>
        <v>168.69542296739453</v>
      </c>
      <c r="K290" s="19">
        <f>J290-(0.00004*(F290^3)-0.0047*(F290^2)+0.1596*F290)*((38/'Numbers and calcs '!C$3)*(0.31/0.2))</f>
        <v>167.10906813526037</v>
      </c>
      <c r="L290" s="3">
        <f>K290+'Numbers and calcs '!B$15</f>
        <v>837.10906813526037</v>
      </c>
      <c r="M290" s="3">
        <f>'Numbers and calcs '!B$15-'Shear '!C290</f>
        <v>57</v>
      </c>
      <c r="N290" s="3">
        <f t="shared" si="44"/>
        <v>224.10906813526037</v>
      </c>
      <c r="O290" s="1">
        <f t="shared" si="45"/>
        <v>140.55453406763019</v>
      </c>
      <c r="P290" s="1">
        <f t="shared" si="46"/>
        <v>83.554534067630186</v>
      </c>
      <c r="Q290">
        <f t="shared" si="47"/>
        <v>3.9317380374607085</v>
      </c>
    </row>
    <row r="291" spans="1:17" x14ac:dyDescent="0.2">
      <c r="A291">
        <v>19.84</v>
      </c>
      <c r="B291">
        <v>474</v>
      </c>
      <c r="C291">
        <v>613</v>
      </c>
      <c r="E291" s="7">
        <f>((A291-A$2)/'Numbers and calcs '!D$21)</f>
        <v>0.1181534254462915</v>
      </c>
      <c r="F291" s="3">
        <f t="shared" si="40"/>
        <v>11.81534254462915</v>
      </c>
      <c r="G291" s="1">
        <f t="shared" si="41"/>
        <v>323</v>
      </c>
      <c r="H291" s="3">
        <f>'Numbers and calcs '!C$21/(1-E291)</f>
        <v>1915.6194548165008</v>
      </c>
      <c r="I291" s="1">
        <f t="shared" si="42"/>
        <v>323</v>
      </c>
      <c r="J291" s="3">
        <f t="shared" si="43"/>
        <v>168.61386492388723</v>
      </c>
      <c r="K291" s="19">
        <f>J291-(0.00004*(F291^3)-0.0047*(F291^2)+0.1596*F291)*((38/'Numbers and calcs '!C$3)*(0.31/0.2))</f>
        <v>167.02408552909205</v>
      </c>
      <c r="L291" s="3">
        <f>K291+'Numbers and calcs '!B$15</f>
        <v>837.02408552909208</v>
      </c>
      <c r="M291" s="3">
        <f>'Numbers and calcs '!B$15-'Shear '!C291</f>
        <v>57</v>
      </c>
      <c r="N291" s="3">
        <f t="shared" si="44"/>
        <v>224.02408552909208</v>
      </c>
      <c r="O291" s="1">
        <f t="shared" si="45"/>
        <v>140.51204276454604</v>
      </c>
      <c r="P291" s="1">
        <f t="shared" si="46"/>
        <v>83.512042764546024</v>
      </c>
      <c r="Q291">
        <f t="shared" si="47"/>
        <v>3.9302471145454749</v>
      </c>
    </row>
    <row r="292" spans="1:17" x14ac:dyDescent="0.2">
      <c r="A292">
        <v>19.88</v>
      </c>
      <c r="B292">
        <v>474</v>
      </c>
      <c r="C292">
        <v>612</v>
      </c>
      <c r="E292" s="7">
        <f>((A292-A$2)/'Numbers and calcs '!D$21)</f>
        <v>0.11857997210855246</v>
      </c>
      <c r="F292" s="3">
        <f t="shared" si="40"/>
        <v>11.857997210855247</v>
      </c>
      <c r="G292" s="1">
        <f t="shared" si="41"/>
        <v>323</v>
      </c>
      <c r="H292" s="3">
        <f>'Numbers and calcs '!C$21/(1-E292)</f>
        <v>1916.5464828607453</v>
      </c>
      <c r="I292" s="1">
        <f t="shared" si="42"/>
        <v>323</v>
      </c>
      <c r="J292" s="3">
        <f t="shared" si="43"/>
        <v>168.53230688037996</v>
      </c>
      <c r="K292" s="19">
        <f>J292-(0.00004*(F292^3)-0.0047*(F292^2)+0.1596*F292)*((38/'Numbers and calcs '!C$3)*(0.31/0.2))</f>
        <v>166.9391175782925</v>
      </c>
      <c r="L292" s="3">
        <f>K292+'Numbers and calcs '!B$15</f>
        <v>836.93911757829255</v>
      </c>
      <c r="M292" s="3">
        <f>'Numbers and calcs '!B$15-'Shear '!C292</f>
        <v>58</v>
      </c>
      <c r="N292" s="3">
        <f t="shared" si="44"/>
        <v>224.93911757829255</v>
      </c>
      <c r="O292" s="1">
        <f t="shared" si="45"/>
        <v>141.46955878914628</v>
      </c>
      <c r="P292" s="1">
        <f t="shared" si="46"/>
        <v>83.469558789146248</v>
      </c>
      <c r="Q292">
        <f t="shared" si="47"/>
        <v>3.8782606479015955</v>
      </c>
    </row>
    <row r="293" spans="1:17" x14ac:dyDescent="0.2">
      <c r="A293">
        <v>19.920000000000002</v>
      </c>
      <c r="B293">
        <v>473</v>
      </c>
      <c r="C293">
        <v>612</v>
      </c>
      <c r="E293" s="7">
        <f>((A293-A$2)/'Numbers and calcs '!D$21)</f>
        <v>0.11900651877081347</v>
      </c>
      <c r="F293" s="3">
        <f t="shared" si="40"/>
        <v>11.900651877081348</v>
      </c>
      <c r="G293" s="1">
        <f t="shared" si="41"/>
        <v>322</v>
      </c>
      <c r="H293" s="3">
        <f>'Numbers and calcs '!C$21/(1-E293)</f>
        <v>1917.4744085750103</v>
      </c>
      <c r="I293" s="1">
        <f t="shared" si="42"/>
        <v>322</v>
      </c>
      <c r="J293" s="3">
        <f t="shared" si="43"/>
        <v>167.92922949062847</v>
      </c>
      <c r="K293" s="19">
        <f>J293-(0.00004*(F293^3)-0.0047*(F293^2)+0.1596*F293)*((38/'Numbers and calcs '!C$3)*(0.31/0.2))</f>
        <v>166.33264491376232</v>
      </c>
      <c r="L293" s="3">
        <f>K293+'Numbers and calcs '!B$15</f>
        <v>836.33264491376235</v>
      </c>
      <c r="M293" s="3">
        <f>'Numbers and calcs '!B$15-'Shear '!C293</f>
        <v>58</v>
      </c>
      <c r="N293" s="3">
        <f t="shared" si="44"/>
        <v>224.33264491376235</v>
      </c>
      <c r="O293" s="1">
        <f t="shared" si="45"/>
        <v>141.16632245688118</v>
      </c>
      <c r="P293" s="1">
        <f t="shared" si="46"/>
        <v>83.166322456881161</v>
      </c>
      <c r="Q293">
        <f t="shared" si="47"/>
        <v>3.8678042226510749</v>
      </c>
    </row>
    <row r="294" spans="1:17" x14ac:dyDescent="0.2">
      <c r="A294">
        <v>19.95</v>
      </c>
      <c r="B294">
        <v>473</v>
      </c>
      <c r="C294">
        <v>612</v>
      </c>
      <c r="E294" s="7">
        <f>((A294-A$2)/'Numbers and calcs '!D$21)</f>
        <v>0.11932642876750918</v>
      </c>
      <c r="F294" s="3">
        <f t="shared" si="40"/>
        <v>11.932642876750919</v>
      </c>
      <c r="G294" s="1">
        <f t="shared" si="41"/>
        <v>322</v>
      </c>
      <c r="H294" s="3">
        <f>'Numbers and calcs '!C$21/(1-E294)</f>
        <v>1918.1709427412995</v>
      </c>
      <c r="I294" s="1">
        <f t="shared" si="42"/>
        <v>322</v>
      </c>
      <c r="J294" s="3">
        <f t="shared" si="43"/>
        <v>167.86825033426001</v>
      </c>
      <c r="K294" s="19">
        <f>J294-(0.00004*(F294^3)-0.0047*(F294^2)+0.1596*F294)*((38/'Numbers and calcs '!C$3)*(0.31/0.2))</f>
        <v>166.26912889014804</v>
      </c>
      <c r="L294" s="3">
        <f>K294+'Numbers and calcs '!B$15</f>
        <v>836.26912889014807</v>
      </c>
      <c r="M294" s="3">
        <f>'Numbers and calcs '!B$15-'Shear '!C294</f>
        <v>58</v>
      </c>
      <c r="N294" s="3">
        <f t="shared" si="44"/>
        <v>224.26912889014807</v>
      </c>
      <c r="O294" s="1">
        <f t="shared" si="45"/>
        <v>141.13456444507403</v>
      </c>
      <c r="P294" s="1">
        <f t="shared" si="46"/>
        <v>83.13456444507402</v>
      </c>
      <c r="Q294">
        <f t="shared" si="47"/>
        <v>3.8667091187956562</v>
      </c>
    </row>
    <row r="295" spans="1:17" x14ac:dyDescent="0.2">
      <c r="A295">
        <v>19.989999999999998</v>
      </c>
      <c r="B295">
        <v>473</v>
      </c>
      <c r="C295">
        <v>613</v>
      </c>
      <c r="E295" s="7">
        <f>((A295-A$2)/'Numbers and calcs '!D$21)</f>
        <v>0.11975297542977015</v>
      </c>
      <c r="F295" s="3">
        <f t="shared" si="40"/>
        <v>11.975297542977014</v>
      </c>
      <c r="G295" s="1">
        <f t="shared" si="41"/>
        <v>322</v>
      </c>
      <c r="H295" s="3">
        <f>'Numbers and calcs '!C$21/(1-E295)</f>
        <v>1919.1004425185599</v>
      </c>
      <c r="I295" s="1">
        <f t="shared" si="42"/>
        <v>322</v>
      </c>
      <c r="J295" s="3">
        <f t="shared" si="43"/>
        <v>167.78694479243541</v>
      </c>
      <c r="K295" s="19">
        <f>J295-(0.00004*(F295^3)-0.0047*(F295^2)+0.1596*F295)*((38/'Numbers and calcs '!C$3)*(0.31/0.2))</f>
        <v>166.18445362544819</v>
      </c>
      <c r="L295" s="3">
        <f>K295+'Numbers and calcs '!B$15</f>
        <v>836.18445362544821</v>
      </c>
      <c r="M295" s="3">
        <f>'Numbers and calcs '!B$15-'Shear '!C295</f>
        <v>57</v>
      </c>
      <c r="N295" s="3">
        <f t="shared" si="44"/>
        <v>223.18445362544821</v>
      </c>
      <c r="O295" s="1">
        <f t="shared" si="45"/>
        <v>140.09222681272411</v>
      </c>
      <c r="P295" s="1">
        <f t="shared" si="46"/>
        <v>83.092226812724093</v>
      </c>
      <c r="Q295">
        <f t="shared" si="47"/>
        <v>3.9155167302710212</v>
      </c>
    </row>
    <row r="296" spans="1:17" x14ac:dyDescent="0.2">
      <c r="A296">
        <v>20.03</v>
      </c>
      <c r="B296">
        <v>473</v>
      </c>
      <c r="C296">
        <v>613</v>
      </c>
      <c r="E296" s="7">
        <f>((A296-A$2)/'Numbers and calcs '!D$21)</f>
        <v>0.12017952209203116</v>
      </c>
      <c r="F296" s="3">
        <f t="shared" si="40"/>
        <v>12.017952209203116</v>
      </c>
      <c r="G296" s="1">
        <f t="shared" si="41"/>
        <v>322</v>
      </c>
      <c r="H296" s="3">
        <f>'Numbers and calcs '!C$21/(1-E296)</f>
        <v>1920.0308435592885</v>
      </c>
      <c r="I296" s="1">
        <f t="shared" si="42"/>
        <v>322</v>
      </c>
      <c r="J296" s="3">
        <f t="shared" si="43"/>
        <v>167.7056392506108</v>
      </c>
      <c r="K296" s="19">
        <f>J296-(0.00004*(F296^3)-0.0047*(F296^2)+0.1596*F296)*((38/'Numbers and calcs '!C$3)*(0.31/0.2))</f>
        <v>166.09979293041013</v>
      </c>
      <c r="L296" s="3">
        <f>K296+'Numbers and calcs '!B$15</f>
        <v>836.0997929304101</v>
      </c>
      <c r="M296" s="3">
        <f>'Numbers and calcs '!B$15-'Shear '!C296</f>
        <v>57</v>
      </c>
      <c r="N296" s="3">
        <f t="shared" si="44"/>
        <v>223.0997929304101</v>
      </c>
      <c r="O296" s="1">
        <f t="shared" si="45"/>
        <v>140.04989646520505</v>
      </c>
      <c r="P296" s="1">
        <f t="shared" si="46"/>
        <v>83.049896465205066</v>
      </c>
      <c r="Q296">
        <f t="shared" si="47"/>
        <v>3.9140314549194755</v>
      </c>
    </row>
    <row r="297" spans="1:17" x14ac:dyDescent="0.2">
      <c r="A297">
        <v>20.07</v>
      </c>
      <c r="B297">
        <v>473</v>
      </c>
      <c r="C297">
        <v>613</v>
      </c>
      <c r="E297" s="7">
        <f>((A297-A$2)/'Numbers and calcs '!D$21)</f>
        <v>0.12060606875429214</v>
      </c>
      <c r="F297" s="3">
        <f t="shared" si="40"/>
        <v>12.060606875429214</v>
      </c>
      <c r="G297" s="1">
        <f t="shared" si="41"/>
        <v>322</v>
      </c>
      <c r="H297" s="3">
        <f>'Numbers and calcs '!C$21/(1-E297)</f>
        <v>1920.9621471749483</v>
      </c>
      <c r="I297" s="1">
        <f t="shared" si="42"/>
        <v>322</v>
      </c>
      <c r="J297" s="3">
        <f t="shared" si="43"/>
        <v>167.62433370878622</v>
      </c>
      <c r="K297" s="19">
        <f>J297-(0.00004*(F297^3)-0.0047*(F297^2)+0.1596*F297)*((38/'Numbers and calcs '!C$3)*(0.31/0.2))</f>
        <v>166.01514678217868</v>
      </c>
      <c r="L297" s="3">
        <f>K297+'Numbers and calcs '!B$15</f>
        <v>836.0151467821787</v>
      </c>
      <c r="M297" s="3">
        <f>'Numbers and calcs '!B$15-'Shear '!C297</f>
        <v>57</v>
      </c>
      <c r="N297" s="3">
        <f t="shared" si="44"/>
        <v>223.0151467821787</v>
      </c>
      <c r="O297" s="1">
        <f t="shared" si="45"/>
        <v>140.00757339108935</v>
      </c>
      <c r="P297" s="1">
        <f t="shared" si="46"/>
        <v>83.007573391089338</v>
      </c>
      <c r="Q297">
        <f t="shared" si="47"/>
        <v>3.9125464347750651</v>
      </c>
    </row>
    <row r="298" spans="1:17" x14ac:dyDescent="0.2">
      <c r="A298">
        <v>20.100000000000001</v>
      </c>
      <c r="B298">
        <v>473</v>
      </c>
      <c r="C298">
        <v>613</v>
      </c>
      <c r="E298" s="7">
        <f>((A298-A$2)/'Numbers and calcs '!D$21)</f>
        <v>0.12092597875098789</v>
      </c>
      <c r="F298" s="3">
        <f t="shared" si="40"/>
        <v>12.092597875098789</v>
      </c>
      <c r="G298" s="1">
        <f t="shared" si="41"/>
        <v>322</v>
      </c>
      <c r="H298" s="3">
        <f>'Numbers and calcs '!C$21/(1-E298)</f>
        <v>1921.6612179918543</v>
      </c>
      <c r="I298" s="1">
        <f t="shared" si="42"/>
        <v>322</v>
      </c>
      <c r="J298" s="3">
        <f t="shared" si="43"/>
        <v>167.56335455241774</v>
      </c>
      <c r="K298" s="19">
        <f>J298-(0.00004*(F298^3)-0.0047*(F298^2)+0.1596*F298)*((38/'Numbers and calcs '!C$3)*(0.31/0.2))</f>
        <v>165.95167170359804</v>
      </c>
      <c r="L298" s="3">
        <f>K298+'Numbers and calcs '!B$15</f>
        <v>835.95167170359809</v>
      </c>
      <c r="M298" s="3">
        <f>'Numbers and calcs '!B$15-'Shear '!C298</f>
        <v>57</v>
      </c>
      <c r="N298" s="3">
        <f t="shared" si="44"/>
        <v>222.95167170359809</v>
      </c>
      <c r="O298" s="1">
        <f t="shared" si="45"/>
        <v>139.97583585179905</v>
      </c>
      <c r="P298" s="1">
        <f t="shared" si="46"/>
        <v>82.975835851799019</v>
      </c>
      <c r="Q298">
        <f t="shared" si="47"/>
        <v>3.9114328369052296</v>
      </c>
    </row>
    <row r="299" spans="1:17" x14ac:dyDescent="0.2">
      <c r="A299">
        <v>20.149999999999999</v>
      </c>
      <c r="B299">
        <v>473</v>
      </c>
      <c r="C299">
        <v>613</v>
      </c>
      <c r="E299" s="7">
        <f>((A299-A$2)/'Numbers and calcs '!D$21)</f>
        <v>0.12145916207881408</v>
      </c>
      <c r="F299" s="3">
        <f t="shared" si="40"/>
        <v>12.145916207881408</v>
      </c>
      <c r="G299" s="1">
        <f t="shared" si="41"/>
        <v>322</v>
      </c>
      <c r="H299" s="3">
        <f>'Numbers and calcs '!C$21/(1-E299)</f>
        <v>1922.827467389649</v>
      </c>
      <c r="I299" s="1">
        <f t="shared" si="42"/>
        <v>322</v>
      </c>
      <c r="J299" s="3">
        <f t="shared" si="43"/>
        <v>167.46172262513699</v>
      </c>
      <c r="K299" s="19">
        <f>J299-(0.00004*(F299^3)-0.0047*(F299^2)+0.1596*F299)*((38/'Numbers and calcs '!C$3)*(0.31/0.2))</f>
        <v>165.84589803471474</v>
      </c>
      <c r="L299" s="3">
        <f>K299+'Numbers and calcs '!B$15</f>
        <v>835.84589803471476</v>
      </c>
      <c r="M299" s="3">
        <f>'Numbers and calcs '!B$15-'Shear '!C299</f>
        <v>57</v>
      </c>
      <c r="N299" s="3">
        <f t="shared" si="44"/>
        <v>222.84589803471476</v>
      </c>
      <c r="O299" s="1">
        <f t="shared" si="45"/>
        <v>139.92294901735738</v>
      </c>
      <c r="P299" s="1">
        <f t="shared" si="46"/>
        <v>82.922949017357368</v>
      </c>
      <c r="Q299">
        <f t="shared" si="47"/>
        <v>3.909577158503768</v>
      </c>
    </row>
    <row r="300" spans="1:17" x14ac:dyDescent="0.2">
      <c r="A300">
        <v>20.18</v>
      </c>
      <c r="B300">
        <v>474</v>
      </c>
      <c r="C300">
        <v>613</v>
      </c>
      <c r="E300" s="7">
        <f>((A300-A$2)/'Numbers and calcs '!D$21)</f>
        <v>0.12177907207550982</v>
      </c>
      <c r="F300" s="3">
        <f t="shared" si="40"/>
        <v>12.177907207550982</v>
      </c>
      <c r="G300" s="1">
        <f t="shared" si="41"/>
        <v>323</v>
      </c>
      <c r="H300" s="3">
        <f>'Numbers and calcs '!C$21/(1-E300)</f>
        <v>1923.5278967567704</v>
      </c>
      <c r="I300" s="1">
        <f t="shared" si="42"/>
        <v>323</v>
      </c>
      <c r="J300" s="3">
        <f t="shared" si="43"/>
        <v>167.92062155407527</v>
      </c>
      <c r="K300" s="19">
        <f>J300-(0.00004*(F300^3)-0.0047*(F300^2)+0.1596*F300)*((38/'Numbers and calcs '!C$3)*(0.31/0.2))</f>
        <v>166.30232278022913</v>
      </c>
      <c r="L300" s="3">
        <f>K300+'Numbers and calcs '!B$15</f>
        <v>836.30232278022913</v>
      </c>
      <c r="M300" s="3">
        <f>'Numbers and calcs '!B$15-'Shear '!C300</f>
        <v>57</v>
      </c>
      <c r="N300" s="3">
        <f t="shared" si="44"/>
        <v>223.30232278022913</v>
      </c>
      <c r="O300" s="1">
        <f t="shared" si="45"/>
        <v>140.15116139011457</v>
      </c>
      <c r="P300" s="1">
        <f t="shared" si="46"/>
        <v>83.151161390114567</v>
      </c>
      <c r="Q300">
        <f t="shared" si="47"/>
        <v>3.9175846101794587</v>
      </c>
    </row>
    <row r="301" spans="1:17" x14ac:dyDescent="0.2">
      <c r="A301">
        <v>20.23</v>
      </c>
      <c r="B301">
        <v>473</v>
      </c>
      <c r="C301">
        <v>613</v>
      </c>
      <c r="E301" s="7">
        <f>((A301-A$2)/'Numbers and calcs '!D$21)</f>
        <v>0.12231225540333605</v>
      </c>
      <c r="F301" s="3">
        <f t="shared" si="40"/>
        <v>12.231225540333606</v>
      </c>
      <c r="G301" s="1">
        <f t="shared" si="41"/>
        <v>322</v>
      </c>
      <c r="H301" s="3">
        <f>'Numbers and calcs '!C$21/(1-E301)</f>
        <v>1924.6964137053926</v>
      </c>
      <c r="I301" s="1">
        <f t="shared" si="42"/>
        <v>322</v>
      </c>
      <c r="J301" s="3">
        <f t="shared" si="43"/>
        <v>167.2991115414878</v>
      </c>
      <c r="K301" s="19">
        <f>J301-(0.00004*(F301^3)-0.0047*(F301^2)+0.1596*F301)*((38/'Numbers and calcs '!C$3)*(0.31/0.2))</f>
        <v>165.67670720021485</v>
      </c>
      <c r="L301" s="3">
        <f>K301+'Numbers and calcs '!B$15</f>
        <v>835.67670720021488</v>
      </c>
      <c r="M301" s="3">
        <f>'Numbers and calcs '!B$15-'Shear '!C301</f>
        <v>57</v>
      </c>
      <c r="N301" s="3">
        <f t="shared" si="44"/>
        <v>222.67670720021488</v>
      </c>
      <c r="O301" s="1">
        <f t="shared" si="45"/>
        <v>139.83835360010744</v>
      </c>
      <c r="P301" s="1">
        <f t="shared" si="46"/>
        <v>82.838353600107425</v>
      </c>
      <c r="Q301">
        <f t="shared" si="47"/>
        <v>3.9066088982493836</v>
      </c>
    </row>
    <row r="302" spans="1:17" x14ac:dyDescent="0.2">
      <c r="A302">
        <v>20.260000000000002</v>
      </c>
      <c r="B302">
        <v>472</v>
      </c>
      <c r="C302">
        <v>613</v>
      </c>
      <c r="E302" s="7">
        <f>((A302-A$2)/'Numbers and calcs '!D$21)</f>
        <v>0.1226321654000318</v>
      </c>
      <c r="F302" s="3">
        <f t="shared" si="40"/>
        <v>12.26321654000318</v>
      </c>
      <c r="G302" s="1">
        <f t="shared" si="41"/>
        <v>321</v>
      </c>
      <c r="H302" s="3">
        <f>'Numbers and calcs '!C$21/(1-E302)</f>
        <v>1925.3982055868212</v>
      </c>
      <c r="I302" s="1">
        <f t="shared" si="42"/>
        <v>321</v>
      </c>
      <c r="J302" s="3">
        <f t="shared" si="43"/>
        <v>166.71875930317799</v>
      </c>
      <c r="K302" s="19">
        <f>J302-(0.00004*(F302^3)-0.0047*(F302^2)+0.1596*F302)*((38/'Numbers and calcs '!C$3)*(0.31/0.2))</f>
        <v>165.09390244870383</v>
      </c>
      <c r="L302" s="3">
        <f>K302+'Numbers and calcs '!B$15</f>
        <v>835.09390244870383</v>
      </c>
      <c r="M302" s="3">
        <f>'Numbers and calcs '!B$15-'Shear '!C302</f>
        <v>57</v>
      </c>
      <c r="N302" s="3">
        <f t="shared" si="44"/>
        <v>222.09390244870383</v>
      </c>
      <c r="O302" s="1">
        <f t="shared" si="45"/>
        <v>139.54695122435191</v>
      </c>
      <c r="P302" s="1">
        <f t="shared" si="46"/>
        <v>82.546951224351915</v>
      </c>
      <c r="Q302">
        <f t="shared" si="47"/>
        <v>3.896384253486032</v>
      </c>
    </row>
    <row r="303" spans="1:17" x14ac:dyDescent="0.2">
      <c r="A303">
        <v>20.309999999999999</v>
      </c>
      <c r="B303">
        <v>471</v>
      </c>
      <c r="C303">
        <v>613</v>
      </c>
      <c r="E303" s="7">
        <f>((A303-A$2)/'Numbers and calcs '!D$21)</f>
        <v>0.123165348727858</v>
      </c>
      <c r="F303" s="3">
        <f t="shared" si="40"/>
        <v>12.3165348727858</v>
      </c>
      <c r="G303" s="1">
        <f t="shared" si="41"/>
        <v>320</v>
      </c>
      <c r="H303" s="3">
        <f>'Numbers and calcs '!C$21/(1-E303)</f>
        <v>1926.5689967059404</v>
      </c>
      <c r="I303" s="1">
        <f t="shared" si="42"/>
        <v>320</v>
      </c>
      <c r="J303" s="3">
        <f t="shared" si="43"/>
        <v>166.09838554816255</v>
      </c>
      <c r="K303" s="19">
        <f>J303-(0.00004*(F303^3)-0.0047*(F303^2)+0.1596*F303)*((38/'Numbers and calcs '!C$3)*(0.31/0.2))</f>
        <v>164.46945918616137</v>
      </c>
      <c r="L303" s="3">
        <f>K303+'Numbers and calcs '!B$15</f>
        <v>834.46945918616143</v>
      </c>
      <c r="M303" s="3">
        <f>'Numbers and calcs '!B$15-'Shear '!C303</f>
        <v>57</v>
      </c>
      <c r="N303" s="3">
        <f t="shared" si="44"/>
        <v>221.46945918616143</v>
      </c>
      <c r="O303" s="1">
        <f t="shared" si="45"/>
        <v>139.23472959308071</v>
      </c>
      <c r="P303" s="1">
        <f t="shared" si="46"/>
        <v>82.234729593080687</v>
      </c>
      <c r="Q303">
        <f t="shared" si="47"/>
        <v>3.8854291085291477</v>
      </c>
    </row>
    <row r="304" spans="1:17" x14ac:dyDescent="0.2">
      <c r="A304">
        <v>20.34</v>
      </c>
      <c r="B304">
        <v>472</v>
      </c>
      <c r="C304">
        <v>613</v>
      </c>
      <c r="E304" s="7">
        <f>((A304-A$2)/'Numbers and calcs '!D$21)</f>
        <v>0.12348525872455375</v>
      </c>
      <c r="F304" s="3">
        <f t="shared" si="40"/>
        <v>12.348525872455376</v>
      </c>
      <c r="G304" s="1">
        <f t="shared" si="41"/>
        <v>321</v>
      </c>
      <c r="H304" s="3">
        <f>'Numbers and calcs '!C$21/(1-E304)</f>
        <v>1927.2721550812046</v>
      </c>
      <c r="I304" s="1">
        <f t="shared" si="42"/>
        <v>321</v>
      </c>
      <c r="J304" s="3">
        <f t="shared" si="43"/>
        <v>166.55665322289411</v>
      </c>
      <c r="K304" s="19">
        <f>J304-(0.00004*(F304^3)-0.0047*(F304^2)+0.1596*F304)*((38/'Numbers and calcs '!C$3)*(0.31/0.2))</f>
        <v>164.92529594934879</v>
      </c>
      <c r="L304" s="3">
        <f>K304+'Numbers and calcs '!B$15</f>
        <v>834.92529594934877</v>
      </c>
      <c r="M304" s="3">
        <f>'Numbers and calcs '!B$15-'Shear '!C304</f>
        <v>57</v>
      </c>
      <c r="N304" s="3">
        <f t="shared" si="44"/>
        <v>221.92529594934877</v>
      </c>
      <c r="O304" s="1">
        <f t="shared" si="45"/>
        <v>139.46264797467438</v>
      </c>
      <c r="P304" s="1">
        <f t="shared" si="46"/>
        <v>82.462647974674397</v>
      </c>
      <c r="Q304">
        <f t="shared" si="47"/>
        <v>3.8934262447254171</v>
      </c>
    </row>
    <row r="305" spans="1:17" x14ac:dyDescent="0.2">
      <c r="A305">
        <v>20.38</v>
      </c>
      <c r="B305">
        <v>471</v>
      </c>
      <c r="C305">
        <v>613</v>
      </c>
      <c r="E305" s="7">
        <f>((A305-A$2)/'Numbers and calcs '!D$21)</f>
        <v>0.12391180538681472</v>
      </c>
      <c r="F305" s="3">
        <f t="shared" si="40"/>
        <v>12.391180538681471</v>
      </c>
      <c r="G305" s="1">
        <f t="shared" si="41"/>
        <v>320</v>
      </c>
      <c r="H305" s="3">
        <f>'Numbers and calcs '!C$21/(1-E305)</f>
        <v>1928.2104984010587</v>
      </c>
      <c r="I305" s="1">
        <f t="shared" si="42"/>
        <v>320</v>
      </c>
      <c r="J305" s="3">
        <f t="shared" si="43"/>
        <v>165.95698460585891</v>
      </c>
      <c r="K305" s="19">
        <f>J305-(0.00004*(F305^3)-0.0047*(F305^2)+0.1596*F305)*((38/'Numbers and calcs '!C$3)*(0.31/0.2))</f>
        <v>164.32239868872387</v>
      </c>
      <c r="L305" s="3">
        <f>K305+'Numbers and calcs '!B$15</f>
        <v>834.32239868872387</v>
      </c>
      <c r="M305" s="3">
        <f>'Numbers and calcs '!B$15-'Shear '!C305</f>
        <v>57</v>
      </c>
      <c r="N305" s="3">
        <f t="shared" si="44"/>
        <v>221.32239868872387</v>
      </c>
      <c r="O305" s="1">
        <f t="shared" si="45"/>
        <v>139.16119934436193</v>
      </c>
      <c r="P305" s="1">
        <f t="shared" si="46"/>
        <v>82.161199344361933</v>
      </c>
      <c r="Q305">
        <f t="shared" si="47"/>
        <v>3.882849099802173</v>
      </c>
    </row>
    <row r="306" spans="1:17" x14ac:dyDescent="0.2">
      <c r="A306">
        <v>20.420000000000002</v>
      </c>
      <c r="B306">
        <v>473</v>
      </c>
      <c r="C306">
        <v>613</v>
      </c>
      <c r="E306" s="7">
        <f>((A306-A$2)/'Numbers and calcs '!D$21)</f>
        <v>0.12433835204907573</v>
      </c>
      <c r="F306" s="3">
        <f t="shared" si="40"/>
        <v>12.433835204907574</v>
      </c>
      <c r="G306" s="1">
        <f t="shared" si="41"/>
        <v>322</v>
      </c>
      <c r="H306" s="3">
        <f>'Numbers and calcs '!C$21/(1-E306)</f>
        <v>1929.1497558804222</v>
      </c>
      <c r="I306" s="1">
        <f t="shared" si="42"/>
        <v>322</v>
      </c>
      <c r="J306" s="3">
        <f t="shared" si="43"/>
        <v>166.91291021782089</v>
      </c>
      <c r="K306" s="19">
        <f>J306-(0.00004*(F306^3)-0.0047*(F306^2)+0.1596*F306)*((38/'Numbers and calcs '!C$3)*(0.31/0.2))</f>
        <v>165.27511000391974</v>
      </c>
      <c r="L306" s="3">
        <f>K306+'Numbers and calcs '!B$15</f>
        <v>835.27511000391974</v>
      </c>
      <c r="M306" s="3">
        <f>'Numbers and calcs '!B$15-'Shear '!C306</f>
        <v>57</v>
      </c>
      <c r="N306" s="3">
        <f t="shared" si="44"/>
        <v>222.27511000391974</v>
      </c>
      <c r="O306" s="1">
        <f t="shared" si="45"/>
        <v>139.63755500195987</v>
      </c>
      <c r="P306" s="1">
        <f t="shared" si="46"/>
        <v>82.637555001959868</v>
      </c>
      <c r="Q306">
        <f t="shared" si="47"/>
        <v>3.8995633334021007</v>
      </c>
    </row>
    <row r="307" spans="1:17" x14ac:dyDescent="0.2">
      <c r="A307">
        <v>20.46</v>
      </c>
      <c r="B307">
        <v>471</v>
      </c>
      <c r="C307">
        <v>613</v>
      </c>
      <c r="E307" s="7">
        <f>((A307-A$2)/'Numbers and calcs '!D$21)</f>
        <v>0.1247648987113367</v>
      </c>
      <c r="F307" s="3">
        <f t="shared" si="40"/>
        <v>12.476489871133669</v>
      </c>
      <c r="G307" s="1">
        <f t="shared" si="41"/>
        <v>320</v>
      </c>
      <c r="H307" s="3">
        <f>'Numbers and calcs '!C$21/(1-E307)</f>
        <v>1930.0899288558442</v>
      </c>
      <c r="I307" s="1">
        <f t="shared" si="42"/>
        <v>320</v>
      </c>
      <c r="J307" s="3">
        <f t="shared" si="43"/>
        <v>165.79538352894042</v>
      </c>
      <c r="K307" s="19">
        <f>J307-(0.00004*(F307^3)-0.0047*(F307^2)+0.1596*F307)*((38/'Numbers and calcs '!C$3)*(0.31/0.2))</f>
        <v>164.1543833422416</v>
      </c>
      <c r="L307" s="3">
        <f>K307+'Numbers and calcs '!B$15</f>
        <v>834.15438334224154</v>
      </c>
      <c r="M307" s="3">
        <f>'Numbers and calcs '!B$15-'Shear '!C307</f>
        <v>57</v>
      </c>
      <c r="N307" s="3">
        <f t="shared" si="44"/>
        <v>221.15438334224154</v>
      </c>
      <c r="O307" s="1">
        <f t="shared" si="45"/>
        <v>139.07719167112077</v>
      </c>
      <c r="P307" s="1">
        <f t="shared" si="46"/>
        <v>82.077191671120801</v>
      </c>
      <c r="Q307">
        <f t="shared" si="47"/>
        <v>3.8799014621445886</v>
      </c>
    </row>
    <row r="308" spans="1:17" x14ac:dyDescent="0.2">
      <c r="A308">
        <v>20.49</v>
      </c>
      <c r="B308">
        <v>472</v>
      </c>
      <c r="C308">
        <v>613</v>
      </c>
      <c r="E308" s="7">
        <f>((A308-A$2)/'Numbers and calcs '!D$21)</f>
        <v>0.1250848087080324</v>
      </c>
      <c r="F308" s="3">
        <f t="shared" si="40"/>
        <v>12.50848087080324</v>
      </c>
      <c r="G308" s="1">
        <f t="shared" si="41"/>
        <v>321</v>
      </c>
      <c r="H308" s="3">
        <f>'Numbers and calcs '!C$21/(1-E308)</f>
        <v>1930.7956601871872</v>
      </c>
      <c r="I308" s="1">
        <f t="shared" si="42"/>
        <v>321</v>
      </c>
      <c r="J308" s="3">
        <f t="shared" si="43"/>
        <v>166.25270432236192</v>
      </c>
      <c r="K308" s="19">
        <f>J308-(0.00004*(F308^3)-0.0047*(F308^2)+0.1596*F308)*((38/'Numbers and calcs '!C$3)*(0.31/0.2))</f>
        <v>164.60931354242032</v>
      </c>
      <c r="L308" s="3">
        <f>K308+'Numbers and calcs '!B$15</f>
        <v>834.6093135424203</v>
      </c>
      <c r="M308" s="3">
        <f>'Numbers and calcs '!B$15-'Shear '!C308</f>
        <v>57</v>
      </c>
      <c r="N308" s="3">
        <f t="shared" si="44"/>
        <v>221.6093135424203</v>
      </c>
      <c r="O308" s="1">
        <f t="shared" si="45"/>
        <v>139.30465677121015</v>
      </c>
      <c r="P308" s="1">
        <f t="shared" si="46"/>
        <v>82.304656771210162</v>
      </c>
      <c r="Q308">
        <f t="shared" si="47"/>
        <v>3.8878826937266719</v>
      </c>
    </row>
    <row r="309" spans="1:17" x14ac:dyDescent="0.2">
      <c r="A309">
        <v>20.53</v>
      </c>
      <c r="B309">
        <v>473</v>
      </c>
      <c r="C309">
        <v>613</v>
      </c>
      <c r="E309" s="7">
        <f>((A309-A$2)/'Numbers and calcs '!D$21)</f>
        <v>0.12551135537029343</v>
      </c>
      <c r="F309" s="3">
        <f t="shared" si="40"/>
        <v>12.551135537029342</v>
      </c>
      <c r="G309" s="1">
        <f t="shared" si="41"/>
        <v>322</v>
      </c>
      <c r="H309" s="3">
        <f>'Numbers and calcs '!C$21/(1-E309)</f>
        <v>1931.7374385046287</v>
      </c>
      <c r="I309" s="1">
        <f t="shared" si="42"/>
        <v>322</v>
      </c>
      <c r="J309" s="3">
        <f t="shared" si="43"/>
        <v>166.68931997780319</v>
      </c>
      <c r="K309" s="19">
        <f>J309-(0.00004*(F309^3)-0.0047*(F309^2)+0.1596*F309)*((38/'Numbers and calcs '!C$3)*(0.31/0.2))</f>
        <v>165.04275423701338</v>
      </c>
      <c r="L309" s="3">
        <f>K309+'Numbers and calcs '!B$15</f>
        <v>835.04275423701336</v>
      </c>
      <c r="M309" s="3">
        <f>'Numbers and calcs '!B$15-'Shear '!C309</f>
        <v>57</v>
      </c>
      <c r="N309" s="3">
        <f t="shared" si="44"/>
        <v>222.04275423701336</v>
      </c>
      <c r="O309" s="1">
        <f t="shared" si="45"/>
        <v>139.52137711850668</v>
      </c>
      <c r="P309" s="1">
        <f t="shared" si="46"/>
        <v>82.521377118506692</v>
      </c>
      <c r="Q309">
        <f t="shared" si="47"/>
        <v>3.8954869164388306</v>
      </c>
    </row>
    <row r="310" spans="1:17" x14ac:dyDescent="0.2">
      <c r="A310">
        <v>20.57</v>
      </c>
      <c r="B310">
        <v>473</v>
      </c>
      <c r="C310">
        <v>613</v>
      </c>
      <c r="E310" s="7">
        <f>((A310-A$2)/'Numbers and calcs '!D$21)</f>
        <v>0.12593790203255439</v>
      </c>
      <c r="F310" s="3">
        <f t="shared" si="40"/>
        <v>12.593790203255439</v>
      </c>
      <c r="G310" s="1">
        <f t="shared" si="41"/>
        <v>322</v>
      </c>
      <c r="H310" s="3">
        <f>'Numbers and calcs '!C$21/(1-E310)</f>
        <v>1932.6801360070999</v>
      </c>
      <c r="I310" s="1">
        <f t="shared" si="42"/>
        <v>322</v>
      </c>
      <c r="J310" s="3">
        <f t="shared" si="43"/>
        <v>166.60801443597862</v>
      </c>
      <c r="K310" s="19">
        <f>J310-(0.00004*(F310^3)-0.0047*(F310^2)+0.1596*F310)*((38/'Numbers and calcs '!C$3)*(0.31/0.2))</f>
        <v>164.95828799545725</v>
      </c>
      <c r="L310" s="3">
        <f>K310+'Numbers and calcs '!B$15</f>
        <v>834.95828799545723</v>
      </c>
      <c r="M310" s="3">
        <f>'Numbers and calcs '!B$15-'Shear '!C310</f>
        <v>57</v>
      </c>
      <c r="N310" s="3">
        <f t="shared" si="44"/>
        <v>221.95828799545723</v>
      </c>
      <c r="O310" s="1">
        <f t="shared" si="45"/>
        <v>139.47914399772861</v>
      </c>
      <c r="P310" s="1">
        <f t="shared" si="46"/>
        <v>82.479143997728627</v>
      </c>
      <c r="Q310">
        <f t="shared" si="47"/>
        <v>3.894005052551881</v>
      </c>
    </row>
    <row r="311" spans="1:17" x14ac:dyDescent="0.2">
      <c r="A311">
        <v>20.61</v>
      </c>
      <c r="B311">
        <v>471</v>
      </c>
      <c r="C311">
        <v>613</v>
      </c>
      <c r="E311" s="7">
        <f>((A311-A$2)/'Numbers and calcs '!D$21)</f>
        <v>0.12636444869481536</v>
      </c>
      <c r="F311" s="3">
        <f t="shared" si="40"/>
        <v>12.636444869481537</v>
      </c>
      <c r="G311" s="1">
        <f t="shared" si="41"/>
        <v>320</v>
      </c>
      <c r="H311" s="3">
        <f>'Numbers and calcs '!C$21/(1-E311)</f>
        <v>1933.6237540409588</v>
      </c>
      <c r="I311" s="1">
        <f t="shared" si="42"/>
        <v>320</v>
      </c>
      <c r="J311" s="3">
        <f t="shared" si="43"/>
        <v>165.49238150971826</v>
      </c>
      <c r="K311" s="19">
        <f>J311-(0.00004*(F311^3)-0.0047*(F311^2)+0.1596*F311)*((38/'Numbers and calcs '!C$3)*(0.31/0.2))</f>
        <v>163.83950860772677</v>
      </c>
      <c r="L311" s="3">
        <f>K311+'Numbers and calcs '!B$15</f>
        <v>833.83950860772677</v>
      </c>
      <c r="M311" s="3">
        <f>'Numbers and calcs '!B$15-'Shear '!C311</f>
        <v>57</v>
      </c>
      <c r="N311" s="3">
        <f t="shared" si="44"/>
        <v>220.83950860772677</v>
      </c>
      <c r="O311" s="1">
        <f t="shared" si="45"/>
        <v>138.91975430386339</v>
      </c>
      <c r="P311" s="1">
        <f t="shared" si="46"/>
        <v>81.919754303863385</v>
      </c>
      <c r="Q311">
        <f t="shared" si="47"/>
        <v>3.8743773439952065</v>
      </c>
    </row>
    <row r="312" spans="1:17" x14ac:dyDescent="0.2">
      <c r="A312">
        <v>20.65</v>
      </c>
      <c r="B312">
        <v>472</v>
      </c>
      <c r="C312">
        <v>613</v>
      </c>
      <c r="E312" s="7">
        <f>((A312-A$2)/'Numbers and calcs '!D$21)</f>
        <v>0.12679099535707633</v>
      </c>
      <c r="F312" s="3">
        <f t="shared" si="40"/>
        <v>12.679099535707634</v>
      </c>
      <c r="G312" s="1">
        <f t="shared" si="41"/>
        <v>321</v>
      </c>
      <c r="H312" s="3">
        <f>'Numbers and calcs '!C$21/(1-E312)</f>
        <v>1934.5682939551937</v>
      </c>
      <c r="I312" s="1">
        <f t="shared" si="42"/>
        <v>321</v>
      </c>
      <c r="J312" s="3">
        <f t="shared" si="43"/>
        <v>165.92849216179422</v>
      </c>
      <c r="K312" s="19">
        <f>J312-(0.00004*(F312^3)-0.0047*(F312^2)+0.1596*F312)*((38/'Numbers and calcs '!C$3)*(0.31/0.2))</f>
        <v>164.2724870137389</v>
      </c>
      <c r="L312" s="3">
        <f>K312+'Numbers and calcs '!B$15</f>
        <v>834.2724870137389</v>
      </c>
      <c r="M312" s="3">
        <f>'Numbers and calcs '!B$15-'Shear '!C312</f>
        <v>57</v>
      </c>
      <c r="N312" s="3">
        <f t="shared" si="44"/>
        <v>221.2724870137389</v>
      </c>
      <c r="O312" s="1">
        <f t="shared" si="45"/>
        <v>139.13624350686945</v>
      </c>
      <c r="P312" s="1">
        <f t="shared" si="46"/>
        <v>82.136243506869448</v>
      </c>
      <c r="Q312">
        <f t="shared" si="47"/>
        <v>3.8819734563813841</v>
      </c>
    </row>
    <row r="313" spans="1:17" x14ac:dyDescent="0.2">
      <c r="A313">
        <v>20.69</v>
      </c>
      <c r="B313">
        <v>471</v>
      </c>
      <c r="C313">
        <v>613</v>
      </c>
      <c r="E313" s="7">
        <f>((A313-A$2)/'Numbers and calcs '!D$21)</f>
        <v>0.12721754201933733</v>
      </c>
      <c r="F313" s="3">
        <f t="shared" si="40"/>
        <v>12.721754201933733</v>
      </c>
      <c r="G313" s="1">
        <f t="shared" si="41"/>
        <v>320</v>
      </c>
      <c r="H313" s="3">
        <f>'Numbers and calcs '!C$21/(1-E313)</f>
        <v>1935.5137571014304</v>
      </c>
      <c r="I313" s="1">
        <f t="shared" si="42"/>
        <v>320</v>
      </c>
      <c r="J313" s="3">
        <f t="shared" si="43"/>
        <v>165.3307804327998</v>
      </c>
      <c r="K313" s="19">
        <f>J313-(0.00004*(F313^3)-0.0047*(F313^2)+0.1596*F313)*((38/'Numbers and calcs '!C$3)*(0.31/0.2))</f>
        <v>163.67165723123168</v>
      </c>
      <c r="L313" s="3">
        <f>K313+'Numbers and calcs '!B$15</f>
        <v>833.67165723123162</v>
      </c>
      <c r="M313" s="3">
        <f>'Numbers and calcs '!B$15-'Shear '!C313</f>
        <v>57</v>
      </c>
      <c r="N313" s="3">
        <f t="shared" si="44"/>
        <v>220.67165723123162</v>
      </c>
      <c r="O313" s="1">
        <f t="shared" si="45"/>
        <v>138.83582861561581</v>
      </c>
      <c r="P313" s="1">
        <f t="shared" si="46"/>
        <v>81.835828615615839</v>
      </c>
      <c r="Q313">
        <f t="shared" si="47"/>
        <v>3.8714325830040637</v>
      </c>
    </row>
    <row r="314" spans="1:17" x14ac:dyDescent="0.2">
      <c r="A314">
        <v>20.73</v>
      </c>
      <c r="B314">
        <v>469</v>
      </c>
      <c r="C314">
        <v>613</v>
      </c>
      <c r="E314" s="7">
        <f>((A314-A$2)/'Numbers and calcs '!D$21)</f>
        <v>0.12764408868159829</v>
      </c>
      <c r="F314" s="3">
        <f t="shared" si="40"/>
        <v>12.76440886815983</v>
      </c>
      <c r="G314" s="1">
        <f t="shared" si="41"/>
        <v>318</v>
      </c>
      <c r="H314" s="3">
        <f>'Numbers and calcs '!C$21/(1-E314)</f>
        <v>1936.4601448339376</v>
      </c>
      <c r="I314" s="1">
        <f t="shared" si="42"/>
        <v>318</v>
      </c>
      <c r="J314" s="3">
        <f t="shared" si="43"/>
        <v>164.21716752000094</v>
      </c>
      <c r="K314" s="19">
        <f>J314-(0.00004*(F314^3)-0.0047*(F314^2)+0.1596*F314)*((38/'Numbers and calcs '!C$3)*(0.31/0.2))</f>
        <v>162.5549404346159</v>
      </c>
      <c r="L314" s="3">
        <f>K314+'Numbers and calcs '!B$15</f>
        <v>832.5549404346159</v>
      </c>
      <c r="M314" s="3">
        <f>'Numbers and calcs '!B$15-'Shear '!C314</f>
        <v>57</v>
      </c>
      <c r="N314" s="3">
        <f t="shared" si="44"/>
        <v>219.5549404346159</v>
      </c>
      <c r="O314" s="1">
        <f t="shared" si="45"/>
        <v>138.27747021730795</v>
      </c>
      <c r="P314" s="1">
        <f t="shared" si="46"/>
        <v>81.27747021730795</v>
      </c>
      <c r="Q314">
        <f t="shared" si="47"/>
        <v>3.8518410602564193</v>
      </c>
    </row>
    <row r="315" spans="1:17" x14ac:dyDescent="0.2">
      <c r="A315">
        <v>20.77</v>
      </c>
      <c r="B315">
        <v>471</v>
      </c>
      <c r="C315">
        <v>613</v>
      </c>
      <c r="E315" s="7">
        <f>((A315-A$2)/'Numbers and calcs '!D$21)</f>
        <v>0.12807063534385929</v>
      </c>
      <c r="F315" s="3">
        <f t="shared" si="40"/>
        <v>12.807063534385929</v>
      </c>
      <c r="G315" s="1">
        <f t="shared" si="41"/>
        <v>320</v>
      </c>
      <c r="H315" s="3">
        <f>'Numbers and calcs '!C$21/(1-E315)</f>
        <v>1937.4074585096344</v>
      </c>
      <c r="I315" s="1">
        <f t="shared" si="42"/>
        <v>320</v>
      </c>
      <c r="J315" s="3">
        <f t="shared" si="43"/>
        <v>165.16917935588131</v>
      </c>
      <c r="K315" s="19">
        <f>J315-(0.00004*(F315^3)-0.0047*(F315^2)+0.1596*F315)*((38/'Numbers and calcs '!C$3)*(0.31/0.2))</f>
        <v>163.50386253352002</v>
      </c>
      <c r="L315" s="3">
        <f>K315+'Numbers and calcs '!B$15</f>
        <v>833.50386253352008</v>
      </c>
      <c r="M315" s="3">
        <f>'Numbers and calcs '!B$15-'Shear '!C315</f>
        <v>57</v>
      </c>
      <c r="N315" s="3">
        <f t="shared" si="44"/>
        <v>220.50386253352008</v>
      </c>
      <c r="O315" s="1">
        <f t="shared" si="45"/>
        <v>138.75193126676004</v>
      </c>
      <c r="P315" s="1">
        <f t="shared" si="46"/>
        <v>81.75193126676001</v>
      </c>
      <c r="Q315">
        <f t="shared" si="47"/>
        <v>3.8684888163775453</v>
      </c>
    </row>
    <row r="316" spans="1:17" x14ac:dyDescent="0.2">
      <c r="A316">
        <v>20.81</v>
      </c>
      <c r="B316">
        <v>470</v>
      </c>
      <c r="C316">
        <v>613</v>
      </c>
      <c r="E316" s="7">
        <f>((A316-A$2)/'Numbers and calcs '!D$21)</f>
        <v>0.12849718200612026</v>
      </c>
      <c r="F316" s="3">
        <f t="shared" si="40"/>
        <v>12.849718200612026</v>
      </c>
      <c r="G316" s="1">
        <f t="shared" si="41"/>
        <v>319</v>
      </c>
      <c r="H316" s="3">
        <f>'Numbers and calcs '!C$21/(1-E316)</f>
        <v>1938.3556994880962</v>
      </c>
      <c r="I316" s="1">
        <f t="shared" si="42"/>
        <v>319</v>
      </c>
      <c r="J316" s="3">
        <f t="shared" si="43"/>
        <v>164.57247763361767</v>
      </c>
      <c r="K316" s="19">
        <f>J316-(0.00004*(F316^3)-0.0047*(F316^2)+0.1596*F316)*((38/'Numbers and calcs '!C$3)*(0.31/0.2))</f>
        <v>162.90408519826559</v>
      </c>
      <c r="L316" s="3">
        <f>K316+'Numbers and calcs '!B$15</f>
        <v>832.90408519826565</v>
      </c>
      <c r="M316" s="3">
        <f>'Numbers and calcs '!B$15-'Shear '!C316</f>
        <v>57</v>
      </c>
      <c r="N316" s="3">
        <f t="shared" si="44"/>
        <v>219.90408519826565</v>
      </c>
      <c r="O316" s="1">
        <f t="shared" si="45"/>
        <v>138.45204259913282</v>
      </c>
      <c r="P316" s="1">
        <f t="shared" si="46"/>
        <v>81.452042599132795</v>
      </c>
      <c r="Q316">
        <f t="shared" si="47"/>
        <v>3.8579664069871167</v>
      </c>
    </row>
    <row r="317" spans="1:17" x14ac:dyDescent="0.2">
      <c r="A317">
        <v>20.85</v>
      </c>
      <c r="B317">
        <v>471</v>
      </c>
      <c r="C317">
        <v>613</v>
      </c>
      <c r="E317" s="7">
        <f>((A317-A$2)/'Numbers and calcs '!D$21)</f>
        <v>0.12892372866838125</v>
      </c>
      <c r="F317" s="3">
        <f t="shared" si="40"/>
        <v>12.892372866838125</v>
      </c>
      <c r="G317" s="1">
        <f t="shared" si="41"/>
        <v>320</v>
      </c>
      <c r="H317" s="3">
        <f>'Numbers and calcs '!C$21/(1-E317)</f>
        <v>1939.3048691315621</v>
      </c>
      <c r="I317" s="1">
        <f t="shared" si="42"/>
        <v>320</v>
      </c>
      <c r="J317" s="3">
        <f t="shared" si="43"/>
        <v>165.00757827896285</v>
      </c>
      <c r="K317" s="19">
        <f>J317-(0.00004*(F317^3)-0.0047*(F317^2)+0.1596*F317)*((38/'Numbers and calcs '!C$3)*(0.31/0.2))</f>
        <v>163.33612433175028</v>
      </c>
      <c r="L317" s="3">
        <f>K317+'Numbers and calcs '!B$15</f>
        <v>833.33612433175028</v>
      </c>
      <c r="M317" s="3">
        <f>'Numbers and calcs '!B$15-'Shear '!C317</f>
        <v>57</v>
      </c>
      <c r="N317" s="3">
        <f t="shared" si="44"/>
        <v>220.33612433175028</v>
      </c>
      <c r="O317" s="1">
        <f t="shared" si="45"/>
        <v>138.66806216587514</v>
      </c>
      <c r="P317" s="1">
        <f t="shared" si="46"/>
        <v>81.668062165875142</v>
      </c>
      <c r="Q317">
        <f t="shared" si="47"/>
        <v>3.8655460409078999</v>
      </c>
    </row>
    <row r="318" spans="1:17" x14ac:dyDescent="0.2">
      <c r="A318">
        <v>20.89</v>
      </c>
      <c r="B318">
        <v>469</v>
      </c>
      <c r="C318">
        <v>613</v>
      </c>
      <c r="E318" s="7">
        <f>((A318-A$2)/'Numbers and calcs '!D$21)</f>
        <v>0.12935027533064222</v>
      </c>
      <c r="F318" s="3">
        <f t="shared" si="40"/>
        <v>12.935027533064222</v>
      </c>
      <c r="G318" s="1">
        <f t="shared" si="41"/>
        <v>318</v>
      </c>
      <c r="H318" s="3">
        <f>'Numbers and calcs '!C$21/(1-E318)</f>
        <v>1940.2549688049394</v>
      </c>
      <c r="I318" s="1">
        <f t="shared" si="42"/>
        <v>318</v>
      </c>
      <c r="J318" s="3">
        <f t="shared" si="43"/>
        <v>163.89598537962547</v>
      </c>
      <c r="K318" s="19">
        <f>J318-(0.00004*(F318^3)-0.0047*(F318^2)+0.1596*F318)*((38/'Numbers and calcs '!C$3)*(0.31/0.2))</f>
        <v>162.22148399882749</v>
      </c>
      <c r="L318" s="3">
        <f>K318+'Numbers and calcs '!B$15</f>
        <v>832.22148399882747</v>
      </c>
      <c r="M318" s="3">
        <f>'Numbers and calcs '!B$15-'Shear '!C318</f>
        <v>57</v>
      </c>
      <c r="N318" s="3">
        <f t="shared" si="44"/>
        <v>219.22148399882747</v>
      </c>
      <c r="O318" s="1">
        <f t="shared" si="45"/>
        <v>138.11074199941373</v>
      </c>
      <c r="P318" s="1">
        <f t="shared" si="46"/>
        <v>81.110741999413747</v>
      </c>
      <c r="Q318">
        <f t="shared" si="47"/>
        <v>3.8459909473478504</v>
      </c>
    </row>
    <row r="319" spans="1:17" x14ac:dyDescent="0.2">
      <c r="A319">
        <v>20.93</v>
      </c>
      <c r="B319">
        <v>470</v>
      </c>
      <c r="C319">
        <v>613</v>
      </c>
      <c r="E319" s="7">
        <f>((A319-A$2)/'Numbers and calcs '!D$21)</f>
        <v>0.12977682199290319</v>
      </c>
      <c r="F319" s="3">
        <f t="shared" si="40"/>
        <v>12.977682199290319</v>
      </c>
      <c r="G319" s="1">
        <f t="shared" si="41"/>
        <v>319</v>
      </c>
      <c r="H319" s="3">
        <f>'Numbers and calcs '!C$21/(1-E319)</f>
        <v>1941.2059998758127</v>
      </c>
      <c r="I319" s="1">
        <f t="shared" si="42"/>
        <v>319</v>
      </c>
      <c r="J319" s="3">
        <f t="shared" si="43"/>
        <v>164.33083352328799</v>
      </c>
      <c r="K319" s="19">
        <f>J319-(0.00004*(F319^3)-0.0047*(F319^2)+0.1596*F319)*((38/'Numbers and calcs '!C$3)*(0.31/0.2))</f>
        <v>162.65329876432449</v>
      </c>
      <c r="L319" s="3">
        <f>K319+'Numbers and calcs '!B$15</f>
        <v>832.65329876432452</v>
      </c>
      <c r="M319" s="3">
        <f>'Numbers and calcs '!B$15-'Shear '!C319</f>
        <v>57</v>
      </c>
      <c r="N319" s="3">
        <f t="shared" si="44"/>
        <v>219.65329876432452</v>
      </c>
      <c r="O319" s="1">
        <f t="shared" si="45"/>
        <v>138.32664938216226</v>
      </c>
      <c r="P319" s="1">
        <f t="shared" si="46"/>
        <v>81.326649382162245</v>
      </c>
      <c r="Q319">
        <f t="shared" si="47"/>
        <v>3.8535666449881494</v>
      </c>
    </row>
    <row r="320" spans="1:17" x14ac:dyDescent="0.2">
      <c r="A320">
        <v>20.96</v>
      </c>
      <c r="B320">
        <v>468</v>
      </c>
      <c r="C320">
        <v>613</v>
      </c>
      <c r="E320" s="7">
        <f>((A320-A$2)/'Numbers and calcs '!D$21)</f>
        <v>0.13009673198959895</v>
      </c>
      <c r="F320" s="3">
        <f t="shared" si="40"/>
        <v>13.009673198959895</v>
      </c>
      <c r="G320" s="1">
        <f t="shared" si="41"/>
        <v>317</v>
      </c>
      <c r="H320" s="3">
        <f>'Numbers and calcs '!C$21/(1-E320)</f>
        <v>1941.9198852327747</v>
      </c>
      <c r="I320" s="1">
        <f t="shared" si="42"/>
        <v>317</v>
      </c>
      <c r="J320" s="3">
        <f t="shared" si="43"/>
        <v>163.24051389071684</v>
      </c>
      <c r="K320" s="19">
        <f>J320-(0.00004*(F320^3)-0.0047*(F320^2)+0.1596*F320)*((38/'Numbers and calcs '!C$3)*(0.31/0.2))</f>
        <v>161.56071330824966</v>
      </c>
      <c r="L320" s="3">
        <f>K320+'Numbers and calcs '!B$15</f>
        <v>831.56071330824966</v>
      </c>
      <c r="M320" s="3">
        <f>'Numbers and calcs '!B$15-'Shear '!C320</f>
        <v>57</v>
      </c>
      <c r="N320" s="3">
        <f t="shared" si="44"/>
        <v>218.56071330824966</v>
      </c>
      <c r="O320" s="1">
        <f t="shared" si="45"/>
        <v>137.78035665412483</v>
      </c>
      <c r="P320" s="1">
        <f t="shared" si="46"/>
        <v>80.78035665412483</v>
      </c>
      <c r="Q320">
        <f t="shared" si="47"/>
        <v>3.8343984790920995</v>
      </c>
    </row>
    <row r="321" spans="1:17" x14ac:dyDescent="0.2">
      <c r="A321">
        <v>21</v>
      </c>
      <c r="B321">
        <v>468</v>
      </c>
      <c r="C321">
        <v>613</v>
      </c>
      <c r="E321" s="7">
        <f>((A321-A$2)/'Numbers and calcs '!D$21)</f>
        <v>0.13052327865185992</v>
      </c>
      <c r="F321" s="3">
        <f t="shared" si="40"/>
        <v>13.052327865185992</v>
      </c>
      <c r="G321" s="1">
        <f t="shared" si="41"/>
        <v>317</v>
      </c>
      <c r="H321" s="3">
        <f>'Numbers and calcs '!C$21/(1-E321)</f>
        <v>1942.8725495480885</v>
      </c>
      <c r="I321" s="1">
        <f t="shared" si="42"/>
        <v>317</v>
      </c>
      <c r="J321" s="3">
        <f t="shared" si="43"/>
        <v>163.16047085730565</v>
      </c>
      <c r="K321" s="19">
        <f>J321-(0.00004*(F321^3)-0.0047*(F321^2)+0.1596*F321)*((38/'Numbers and calcs '!C$3)*(0.31/0.2))</f>
        <v>161.47766143866244</v>
      </c>
      <c r="L321" s="3">
        <f>K321+'Numbers and calcs '!B$15</f>
        <v>831.47766143866238</v>
      </c>
      <c r="M321" s="3">
        <f>'Numbers and calcs '!B$15-'Shear '!C321</f>
        <v>57</v>
      </c>
      <c r="N321" s="3">
        <f t="shared" si="44"/>
        <v>218.47766143866238</v>
      </c>
      <c r="O321" s="1">
        <f t="shared" si="45"/>
        <v>137.73883071933119</v>
      </c>
      <c r="P321" s="1">
        <f t="shared" si="46"/>
        <v>80.738830719331219</v>
      </c>
      <c r="Q321">
        <f t="shared" si="47"/>
        <v>3.8329414287484629</v>
      </c>
    </row>
    <row r="322" spans="1:17" x14ac:dyDescent="0.2">
      <c r="A322">
        <v>21.04</v>
      </c>
      <c r="B322">
        <v>469</v>
      </c>
      <c r="C322">
        <v>613</v>
      </c>
      <c r="E322" s="7">
        <f>((A322-A$2)/'Numbers and calcs '!D$21)</f>
        <v>0.13094982531412089</v>
      </c>
      <c r="F322" s="3">
        <f t="shared" si="40"/>
        <v>13.094982531412089</v>
      </c>
      <c r="G322" s="1">
        <f t="shared" si="41"/>
        <v>318</v>
      </c>
      <c r="H322" s="3">
        <f>'Numbers and calcs '!C$21/(1-E322)</f>
        <v>1943.8261490356069</v>
      </c>
      <c r="I322" s="1">
        <f t="shared" si="42"/>
        <v>318</v>
      </c>
      <c r="J322" s="3">
        <f t="shared" si="43"/>
        <v>163.59487712302345</v>
      </c>
      <c r="K322" s="19">
        <f>J322-(0.00004*(F322^3)-0.0047*(F322^2)+0.1596*F322)*((38/'Numbers and calcs '!C$3)*(0.31/0.2))</f>
        <v>161.90907286077231</v>
      </c>
      <c r="L322" s="3">
        <f>K322+'Numbers and calcs '!B$15</f>
        <v>831.90907286077231</v>
      </c>
      <c r="M322" s="3">
        <f>'Numbers and calcs '!B$15-'Shear '!C322</f>
        <v>57</v>
      </c>
      <c r="N322" s="3">
        <f t="shared" si="44"/>
        <v>218.90907286077231</v>
      </c>
      <c r="O322" s="1">
        <f t="shared" si="45"/>
        <v>137.95453643038616</v>
      </c>
      <c r="P322" s="1">
        <f t="shared" si="46"/>
        <v>80.954536430386156</v>
      </c>
      <c r="Q322">
        <f t="shared" si="47"/>
        <v>3.8405100501889877</v>
      </c>
    </row>
    <row r="323" spans="1:17" x14ac:dyDescent="0.2">
      <c r="A323">
        <v>21.08</v>
      </c>
      <c r="B323">
        <v>469</v>
      </c>
      <c r="C323">
        <v>613</v>
      </c>
      <c r="E323" s="7">
        <f>((A323-A$2)/'Numbers and calcs '!D$21)</f>
        <v>0.13137637197638186</v>
      </c>
      <c r="F323" s="3">
        <f t="shared" si="40"/>
        <v>13.137637197638185</v>
      </c>
      <c r="G323" s="1">
        <f t="shared" si="41"/>
        <v>318</v>
      </c>
      <c r="H323" s="3">
        <f>'Numbers and calcs '!C$21/(1-E323)</f>
        <v>1944.780685073008</v>
      </c>
      <c r="I323" s="1">
        <f t="shared" si="42"/>
        <v>318</v>
      </c>
      <c r="J323" s="3">
        <f t="shared" si="43"/>
        <v>163.51458158792963</v>
      </c>
      <c r="K323" s="19">
        <f>J323-(0.00004*(F323^3)-0.0047*(F323^2)+0.1596*F323)*((38/'Numbers and calcs '!C$3)*(0.31/0.2))</f>
        <v>161.82579645178348</v>
      </c>
      <c r="L323" s="3">
        <f>K323+'Numbers and calcs '!B$15</f>
        <v>831.8257964517835</v>
      </c>
      <c r="M323" s="3">
        <f>'Numbers and calcs '!B$15-'Shear '!C323</f>
        <v>57</v>
      </c>
      <c r="N323" s="3">
        <f t="shared" si="44"/>
        <v>218.8257964517835</v>
      </c>
      <c r="O323" s="1">
        <f t="shared" si="45"/>
        <v>137.91289822589175</v>
      </c>
      <c r="P323" s="1">
        <f t="shared" si="46"/>
        <v>80.912898225891738</v>
      </c>
      <c r="Q323">
        <f t="shared" si="47"/>
        <v>3.8390490605576053</v>
      </c>
    </row>
    <row r="324" spans="1:17" x14ac:dyDescent="0.2">
      <c r="A324">
        <v>21.13</v>
      </c>
      <c r="B324">
        <v>468</v>
      </c>
      <c r="C324">
        <v>613</v>
      </c>
      <c r="E324" s="7">
        <f>((A324-A$2)/'Numbers and calcs '!D$21)</f>
        <v>0.13190955530420809</v>
      </c>
      <c r="F324" s="3">
        <f t="shared" ref="F324:F387" si="48">E324*100</f>
        <v>13.190955530420808</v>
      </c>
      <c r="G324" s="1">
        <f t="shared" ref="G324:G387" si="49">B324-B$2</f>
        <v>317</v>
      </c>
      <c r="H324" s="3">
        <f>'Numbers and calcs '!C$21/(1-E324)</f>
        <v>1945.9751742462217</v>
      </c>
      <c r="I324" s="1">
        <f t="shared" ref="I324:I387" si="50">G324</f>
        <v>317</v>
      </c>
      <c r="J324" s="3">
        <f t="shared" ref="J324:J387" si="51">(I324/H324)*1000</f>
        <v>162.90033099871931</v>
      </c>
      <c r="K324" s="19">
        <f>J324-(0.00004*(F324^3)-0.0047*(F324^2)+0.1596*F324)*((38/'Numbers and calcs '!C$3)*(0.31/0.2))</f>
        <v>161.20783938029467</v>
      </c>
      <c r="L324" s="3">
        <f>K324+'Numbers and calcs '!B$15</f>
        <v>831.20783938029467</v>
      </c>
      <c r="M324" s="3">
        <f>'Numbers and calcs '!B$15-'Shear '!C324</f>
        <v>57</v>
      </c>
      <c r="N324" s="3">
        <f t="shared" ref="N324:N387" si="52">L324-C324</f>
        <v>218.20783938029467</v>
      </c>
      <c r="O324" s="1">
        <f t="shared" ref="O324:O387" si="53">0.5*(N324+M324)</f>
        <v>137.60391969014734</v>
      </c>
      <c r="P324" s="1">
        <f t="shared" ref="P324:P387" si="54">0.5*K324</f>
        <v>80.603919690147336</v>
      </c>
      <c r="Q324">
        <f t="shared" ref="Q324:Q387" si="55">N324/M324</f>
        <v>3.8282077084262225</v>
      </c>
    </row>
    <row r="325" spans="1:17" x14ac:dyDescent="0.2">
      <c r="A325">
        <v>21.17</v>
      </c>
      <c r="B325">
        <v>469</v>
      </c>
      <c r="C325">
        <v>613</v>
      </c>
      <c r="E325" s="7">
        <f>((A325-A$2)/'Numbers and calcs '!D$21)</f>
        <v>0.13233610196646911</v>
      </c>
      <c r="F325" s="3">
        <f t="shared" si="48"/>
        <v>13.233610196646911</v>
      </c>
      <c r="G325" s="1">
        <f t="shared" si="49"/>
        <v>318</v>
      </c>
      <c r="H325" s="3">
        <f>'Numbers and calcs '!C$21/(1-E325)</f>
        <v>1946.9318225720294</v>
      </c>
      <c r="I325" s="1">
        <f t="shared" si="50"/>
        <v>318</v>
      </c>
      <c r="J325" s="3">
        <f t="shared" si="51"/>
        <v>163.33391663396841</v>
      </c>
      <c r="K325" s="19">
        <f>J325-(0.00004*(F325^3)-0.0047*(F325^2)+0.1596*F325)*((38/'Numbers and calcs '!C$3)*(0.31/0.2))</f>
        <v>161.63847548993849</v>
      </c>
      <c r="L325" s="3">
        <f>K325+'Numbers and calcs '!B$15</f>
        <v>831.63847548993851</v>
      </c>
      <c r="M325" s="3">
        <f>'Numbers and calcs '!B$15-'Shear '!C325</f>
        <v>57</v>
      </c>
      <c r="N325" s="3">
        <f t="shared" si="52"/>
        <v>218.63847548993851</v>
      </c>
      <c r="O325" s="1">
        <f t="shared" si="53"/>
        <v>137.81923774496926</v>
      </c>
      <c r="P325" s="1">
        <f t="shared" si="54"/>
        <v>80.819237744969243</v>
      </c>
      <c r="Q325">
        <f t="shared" si="55"/>
        <v>3.8357627278936581</v>
      </c>
    </row>
    <row r="326" spans="1:17" x14ac:dyDescent="0.2">
      <c r="A326">
        <v>21.21</v>
      </c>
      <c r="B326">
        <v>469</v>
      </c>
      <c r="C326">
        <v>613</v>
      </c>
      <c r="E326" s="7">
        <f>((A326-A$2)/'Numbers and calcs '!D$21)</f>
        <v>0.13276264862873008</v>
      </c>
      <c r="F326" s="3">
        <f t="shared" si="48"/>
        <v>13.276264862873008</v>
      </c>
      <c r="G326" s="1">
        <f t="shared" si="49"/>
        <v>318</v>
      </c>
      <c r="H326" s="3">
        <f>'Numbers and calcs '!C$21/(1-E326)</f>
        <v>1947.8894119439065</v>
      </c>
      <c r="I326" s="1">
        <f t="shared" si="50"/>
        <v>318</v>
      </c>
      <c r="J326" s="3">
        <f t="shared" si="51"/>
        <v>163.2536210988745</v>
      </c>
      <c r="K326" s="19">
        <f>J326-(0.00004*(F326^3)-0.0047*(F326^2)+0.1596*F326)*((38/'Numbers and calcs '!C$3)*(0.31/0.2))</f>
        <v>161.55524432467277</v>
      </c>
      <c r="L326" s="3">
        <f>K326+'Numbers and calcs '!B$15</f>
        <v>831.5552443246728</v>
      </c>
      <c r="M326" s="3">
        <f>'Numbers and calcs '!B$15-'Shear '!C326</f>
        <v>57</v>
      </c>
      <c r="N326" s="3">
        <f t="shared" si="52"/>
        <v>218.5552443246728</v>
      </c>
      <c r="O326" s="1">
        <f t="shared" si="53"/>
        <v>137.7776221623364</v>
      </c>
      <c r="P326" s="1">
        <f t="shared" si="54"/>
        <v>80.777622162336385</v>
      </c>
      <c r="Q326">
        <f t="shared" si="55"/>
        <v>3.8343025320118036</v>
      </c>
    </row>
    <row r="327" spans="1:17" x14ac:dyDescent="0.2">
      <c r="A327">
        <v>21.25</v>
      </c>
      <c r="B327">
        <v>470</v>
      </c>
      <c r="C327">
        <v>613</v>
      </c>
      <c r="E327" s="7">
        <f>((A327-A$2)/'Numbers and calcs '!D$21)</f>
        <v>0.13318919529099105</v>
      </c>
      <c r="F327" s="3">
        <f t="shared" si="48"/>
        <v>13.318919529099105</v>
      </c>
      <c r="G327" s="1">
        <f t="shared" si="49"/>
        <v>319</v>
      </c>
      <c r="H327" s="3">
        <f>'Numbers and calcs '!C$21/(1-E327)</f>
        <v>1948.8479437510832</v>
      </c>
      <c r="I327" s="1">
        <f t="shared" si="50"/>
        <v>319</v>
      </c>
      <c r="J327" s="3">
        <f t="shared" si="51"/>
        <v>163.68644922907558</v>
      </c>
      <c r="K327" s="19">
        <f>J327-(0.00004*(F327^3)-0.0047*(F327^2)+0.1596*F327)*((38/'Numbers and calcs '!C$3)*(0.31/0.2))</f>
        <v>161.9851506972804</v>
      </c>
      <c r="L327" s="3">
        <f>K327+'Numbers and calcs '!B$15</f>
        <v>831.98515069728046</v>
      </c>
      <c r="M327" s="3">
        <f>'Numbers and calcs '!B$15-'Shear '!C327</f>
        <v>57</v>
      </c>
      <c r="N327" s="3">
        <f t="shared" si="52"/>
        <v>218.98515069728046</v>
      </c>
      <c r="O327" s="1">
        <f t="shared" si="53"/>
        <v>137.99257534864023</v>
      </c>
      <c r="P327" s="1">
        <f t="shared" si="54"/>
        <v>80.992575348640202</v>
      </c>
      <c r="Q327">
        <f t="shared" si="55"/>
        <v>3.8418447490750958</v>
      </c>
    </row>
    <row r="328" spans="1:17" x14ac:dyDescent="0.2">
      <c r="A328">
        <v>21.29</v>
      </c>
      <c r="B328">
        <v>468</v>
      </c>
      <c r="C328">
        <v>613</v>
      </c>
      <c r="E328" s="7">
        <f>((A328-A$2)/'Numbers and calcs '!D$21)</f>
        <v>0.13361574195325202</v>
      </c>
      <c r="F328" s="3">
        <f t="shared" si="48"/>
        <v>13.361574195325202</v>
      </c>
      <c r="G328" s="1">
        <f t="shared" si="49"/>
        <v>317</v>
      </c>
      <c r="H328" s="3">
        <f>'Numbers and calcs '!C$21/(1-E328)</f>
        <v>1949.8074193855266</v>
      </c>
      <c r="I328" s="1">
        <f t="shared" si="50"/>
        <v>317</v>
      </c>
      <c r="J328" s="3">
        <f t="shared" si="51"/>
        <v>162.58015886507457</v>
      </c>
      <c r="K328" s="19">
        <f>J328-(0.00004*(F328^3)-0.0047*(F328^2)+0.1596*F328)*((38/'Numbers and calcs '!C$3)*(0.31/0.2))</f>
        <v>160.87595242540905</v>
      </c>
      <c r="L328" s="3">
        <f>K328+'Numbers and calcs '!B$15</f>
        <v>830.87595242540908</v>
      </c>
      <c r="M328" s="3">
        <f>'Numbers and calcs '!B$15-'Shear '!C328</f>
        <v>57</v>
      </c>
      <c r="N328" s="3">
        <f t="shared" si="52"/>
        <v>217.87595242540908</v>
      </c>
      <c r="O328" s="1">
        <f t="shared" si="53"/>
        <v>137.43797621270454</v>
      </c>
      <c r="P328" s="1">
        <f t="shared" si="54"/>
        <v>80.437976212704527</v>
      </c>
      <c r="Q328">
        <f t="shared" si="55"/>
        <v>3.8223851302703347</v>
      </c>
    </row>
    <row r="329" spans="1:17" x14ac:dyDescent="0.2">
      <c r="A329">
        <v>21.32</v>
      </c>
      <c r="B329">
        <v>469</v>
      </c>
      <c r="C329">
        <v>613</v>
      </c>
      <c r="E329" s="7">
        <f>((A329-A$2)/'Numbers and calcs '!D$21)</f>
        <v>0.13393565194994778</v>
      </c>
      <c r="F329" s="3">
        <f t="shared" si="48"/>
        <v>13.393565194994778</v>
      </c>
      <c r="G329" s="1">
        <f t="shared" si="49"/>
        <v>318</v>
      </c>
      <c r="H329" s="3">
        <f>'Numbers and calcs '!C$21/(1-E329)</f>
        <v>1950.5276463369041</v>
      </c>
      <c r="I329" s="1">
        <f t="shared" si="50"/>
        <v>318</v>
      </c>
      <c r="J329" s="3">
        <f t="shared" si="51"/>
        <v>163.03280837736642</v>
      </c>
      <c r="K329" s="19">
        <f>J329-(0.00004*(F329^3)-0.0047*(F329^2)+0.1596*F329)*((38/'Numbers and calcs '!C$3)*(0.31/0.2))</f>
        <v>161.32643008193014</v>
      </c>
      <c r="L329" s="3">
        <f>K329+'Numbers and calcs '!B$15</f>
        <v>831.32643008193008</v>
      </c>
      <c r="M329" s="3">
        <f>'Numbers and calcs '!B$15-'Shear '!C329</f>
        <v>57</v>
      </c>
      <c r="N329" s="3">
        <f t="shared" si="52"/>
        <v>218.32643008193008</v>
      </c>
      <c r="O329" s="1">
        <f t="shared" si="53"/>
        <v>137.66321504096504</v>
      </c>
      <c r="P329" s="1">
        <f t="shared" si="54"/>
        <v>80.663215040965071</v>
      </c>
      <c r="Q329">
        <f t="shared" si="55"/>
        <v>3.830288247051405</v>
      </c>
    </row>
    <row r="330" spans="1:17" x14ac:dyDescent="0.2">
      <c r="A330">
        <v>21.36</v>
      </c>
      <c r="B330">
        <v>470</v>
      </c>
      <c r="C330">
        <v>613</v>
      </c>
      <c r="E330" s="7">
        <f>((A330-A$2)/'Numbers and calcs '!D$21)</f>
        <v>0.13436219861220874</v>
      </c>
      <c r="F330" s="3">
        <f t="shared" si="48"/>
        <v>13.436219861220874</v>
      </c>
      <c r="G330" s="1">
        <f t="shared" si="49"/>
        <v>319</v>
      </c>
      <c r="H330" s="3">
        <f>'Numbers and calcs '!C$21/(1-E330)</f>
        <v>1951.4887770267367</v>
      </c>
      <c r="I330" s="1">
        <f t="shared" si="50"/>
        <v>319</v>
      </c>
      <c r="J330" s="3">
        <f t="shared" si="51"/>
        <v>163.46494212794005</v>
      </c>
      <c r="K330" s="19">
        <f>J330-(0.00004*(F330^3)-0.0047*(F330^2)+0.1596*F330)*((38/'Numbers and calcs '!C$3)*(0.31/0.2))</f>
        <v>161.75568010665359</v>
      </c>
      <c r="L330" s="3">
        <f>K330+'Numbers and calcs '!B$15</f>
        <v>831.75568010665359</v>
      </c>
      <c r="M330" s="3">
        <f>'Numbers and calcs '!B$15-'Shear '!C330</f>
        <v>57</v>
      </c>
      <c r="N330" s="3">
        <f t="shared" si="52"/>
        <v>218.75568010665359</v>
      </c>
      <c r="O330" s="1">
        <f t="shared" si="53"/>
        <v>137.87784005332679</v>
      </c>
      <c r="P330" s="1">
        <f t="shared" si="54"/>
        <v>80.877840053326793</v>
      </c>
      <c r="Q330">
        <f t="shared" si="55"/>
        <v>3.8378189492395367</v>
      </c>
    </row>
    <row r="331" spans="1:17" x14ac:dyDescent="0.2">
      <c r="A331">
        <v>21.41</v>
      </c>
      <c r="B331">
        <v>470</v>
      </c>
      <c r="C331">
        <v>613</v>
      </c>
      <c r="E331" s="7">
        <f>((A331-A$2)/'Numbers and calcs '!D$21)</f>
        <v>0.13489538194003498</v>
      </c>
      <c r="F331" s="3">
        <f t="shared" si="48"/>
        <v>13.489538194003497</v>
      </c>
      <c r="G331" s="1">
        <f t="shared" si="49"/>
        <v>319</v>
      </c>
      <c r="H331" s="3">
        <f>'Numbers and calcs '!C$21/(1-E331)</f>
        <v>1952.6915232133006</v>
      </c>
      <c r="I331" s="1">
        <f t="shared" si="50"/>
        <v>319</v>
      </c>
      <c r="J331" s="3">
        <f t="shared" si="51"/>
        <v>163.36425708196936</v>
      </c>
      <c r="K331" s="19">
        <f>J331-(0.00004*(F331^3)-0.0047*(F331^2)+0.1596*F331)*((38/'Numbers and calcs '!C$3)*(0.31/0.2))</f>
        <v>161.65140978847967</v>
      </c>
      <c r="L331" s="3">
        <f>K331+'Numbers and calcs '!B$15</f>
        <v>831.65140978847967</v>
      </c>
      <c r="M331" s="3">
        <f>'Numbers and calcs '!B$15-'Shear '!C331</f>
        <v>57</v>
      </c>
      <c r="N331" s="3">
        <f t="shared" si="52"/>
        <v>218.65140978847967</v>
      </c>
      <c r="O331" s="1">
        <f t="shared" si="53"/>
        <v>137.82570489423983</v>
      </c>
      <c r="P331" s="1">
        <f t="shared" si="54"/>
        <v>80.825704894239834</v>
      </c>
      <c r="Q331">
        <f t="shared" si="55"/>
        <v>3.835989645411924</v>
      </c>
    </row>
    <row r="332" spans="1:17" x14ac:dyDescent="0.2">
      <c r="A332">
        <v>21.45</v>
      </c>
      <c r="B332">
        <v>470</v>
      </c>
      <c r="C332">
        <v>613</v>
      </c>
      <c r="E332" s="7">
        <f>((A332-A$2)/'Numbers and calcs '!D$21)</f>
        <v>0.13532192860229594</v>
      </c>
      <c r="F332" s="3">
        <f t="shared" si="48"/>
        <v>13.532192860229594</v>
      </c>
      <c r="G332" s="1">
        <f t="shared" si="49"/>
        <v>319</v>
      </c>
      <c r="H332" s="3">
        <f>'Numbers and calcs '!C$21/(1-E332)</f>
        <v>1953.6547881314286</v>
      </c>
      <c r="I332" s="1">
        <f t="shared" si="50"/>
        <v>319</v>
      </c>
      <c r="J332" s="3">
        <f t="shared" si="51"/>
        <v>163.28370904519281</v>
      </c>
      <c r="K332" s="19">
        <f>J332-(0.00004*(F332^3)-0.0047*(F332^2)+0.1596*F332)*((38/'Numbers and calcs '!C$3)*(0.31/0.2))</f>
        <v>161.56800901417333</v>
      </c>
      <c r="L332" s="3">
        <f>K332+'Numbers and calcs '!B$15</f>
        <v>831.5680090141733</v>
      </c>
      <c r="M332" s="3">
        <f>'Numbers and calcs '!B$15-'Shear '!C332</f>
        <v>57</v>
      </c>
      <c r="N332" s="3">
        <f t="shared" si="52"/>
        <v>218.5680090141733</v>
      </c>
      <c r="O332" s="1">
        <f t="shared" si="53"/>
        <v>137.78400450708665</v>
      </c>
      <c r="P332" s="1">
        <f t="shared" si="54"/>
        <v>80.784004507086664</v>
      </c>
      <c r="Q332">
        <f t="shared" si="55"/>
        <v>3.8345264739328648</v>
      </c>
    </row>
    <row r="333" spans="1:17" x14ac:dyDescent="0.2">
      <c r="A333">
        <v>21.49</v>
      </c>
      <c r="B333">
        <v>468</v>
      </c>
      <c r="C333">
        <v>613</v>
      </c>
      <c r="E333" s="7">
        <f>((A333-A$2)/'Numbers and calcs '!D$21)</f>
        <v>0.13574847526455691</v>
      </c>
      <c r="F333" s="3">
        <f t="shared" si="48"/>
        <v>13.574847526455692</v>
      </c>
      <c r="G333" s="1">
        <f t="shared" si="49"/>
        <v>317</v>
      </c>
      <c r="H333" s="3">
        <f>'Numbers and calcs '!C$21/(1-E333)</f>
        <v>1954.6190038779298</v>
      </c>
      <c r="I333" s="1">
        <f t="shared" si="50"/>
        <v>317</v>
      </c>
      <c r="J333" s="3">
        <f t="shared" si="51"/>
        <v>162.17994369801866</v>
      </c>
      <c r="K333" s="19">
        <f>J333-(0.00004*(F333^3)-0.0047*(F333^2)+0.1596*F333)*((38/'Numbers and calcs '!C$3)*(0.31/0.2))</f>
        <v>160.46140466491656</v>
      </c>
      <c r="L333" s="3">
        <f>K333+'Numbers and calcs '!B$15</f>
        <v>830.46140466491659</v>
      </c>
      <c r="M333" s="3">
        <f>'Numbers and calcs '!B$15-'Shear '!C333</f>
        <v>57</v>
      </c>
      <c r="N333" s="3">
        <f t="shared" si="52"/>
        <v>217.46140466491659</v>
      </c>
      <c r="O333" s="1">
        <f t="shared" si="53"/>
        <v>137.23070233245829</v>
      </c>
      <c r="P333" s="1">
        <f t="shared" si="54"/>
        <v>80.230702332458279</v>
      </c>
      <c r="Q333">
        <f t="shared" si="55"/>
        <v>3.8151123625423962</v>
      </c>
    </row>
    <row r="334" spans="1:17" x14ac:dyDescent="0.2">
      <c r="A334">
        <v>21.53</v>
      </c>
      <c r="B334">
        <v>470</v>
      </c>
      <c r="C334">
        <v>613</v>
      </c>
      <c r="E334" s="7">
        <f>((A334-A$2)/'Numbers and calcs '!D$21)</f>
        <v>0.13617502192681791</v>
      </c>
      <c r="F334" s="3">
        <f t="shared" si="48"/>
        <v>13.617502192681791</v>
      </c>
      <c r="G334" s="1">
        <f t="shared" si="49"/>
        <v>319</v>
      </c>
      <c r="H334" s="3">
        <f>'Numbers and calcs '!C$21/(1-E334)</f>
        <v>1955.5841718613281</v>
      </c>
      <c r="I334" s="1">
        <f t="shared" si="50"/>
        <v>319</v>
      </c>
      <c r="J334" s="3">
        <f t="shared" si="51"/>
        <v>163.12261297163971</v>
      </c>
      <c r="K334" s="19">
        <f>J334-(0.00004*(F334^3)-0.0047*(F334^2)+0.1596*F334)*((38/'Numbers and calcs '!C$3)*(0.31/0.2))</f>
        <v>161.40124864904695</v>
      </c>
      <c r="L334" s="3">
        <f>K334+'Numbers and calcs '!B$15</f>
        <v>831.40124864904692</v>
      </c>
      <c r="M334" s="3">
        <f>'Numbers and calcs '!B$15-'Shear '!C334</f>
        <v>57</v>
      </c>
      <c r="N334" s="3">
        <f t="shared" si="52"/>
        <v>218.40124864904692</v>
      </c>
      <c r="O334" s="1">
        <f t="shared" si="53"/>
        <v>137.70062432452346</v>
      </c>
      <c r="P334" s="1">
        <f t="shared" si="54"/>
        <v>80.700624324523474</v>
      </c>
      <c r="Q334">
        <f t="shared" si="55"/>
        <v>3.8316008534920512</v>
      </c>
    </row>
    <row r="335" spans="1:17" x14ac:dyDescent="0.2">
      <c r="A335">
        <v>21.57</v>
      </c>
      <c r="B335">
        <v>468</v>
      </c>
      <c r="C335">
        <v>613</v>
      </c>
      <c r="E335" s="7">
        <f>((A335-A$2)/'Numbers and calcs '!D$21)</f>
        <v>0.13660156858907888</v>
      </c>
      <c r="F335" s="3">
        <f t="shared" si="48"/>
        <v>13.660156858907888</v>
      </c>
      <c r="G335" s="1">
        <f t="shared" si="49"/>
        <v>317</v>
      </c>
      <c r="H335" s="3">
        <f>'Numbers and calcs '!C$21/(1-E335)</f>
        <v>1956.5502934929309</v>
      </c>
      <c r="I335" s="1">
        <f t="shared" si="50"/>
        <v>317</v>
      </c>
      <c r="J335" s="3">
        <f t="shared" si="51"/>
        <v>162.01985763119632</v>
      </c>
      <c r="K335" s="19">
        <f>J335-(0.00004*(F335^3)-0.0047*(F335^2)+0.1596*F335)*((38/'Numbers and calcs '!C$3)*(0.31/0.2))</f>
        <v>160.29568170884963</v>
      </c>
      <c r="L335" s="3">
        <f>K335+'Numbers and calcs '!B$15</f>
        <v>830.29568170884966</v>
      </c>
      <c r="M335" s="3">
        <f>'Numbers and calcs '!B$15-'Shear '!C335</f>
        <v>57</v>
      </c>
      <c r="N335" s="3">
        <f t="shared" si="52"/>
        <v>217.29568170884966</v>
      </c>
      <c r="O335" s="1">
        <f t="shared" si="53"/>
        <v>137.14784085442483</v>
      </c>
      <c r="P335" s="1">
        <f t="shared" si="54"/>
        <v>80.147840854424814</v>
      </c>
      <c r="Q335">
        <f t="shared" si="55"/>
        <v>3.8122049422605202</v>
      </c>
    </row>
    <row r="336" spans="1:17" x14ac:dyDescent="0.2">
      <c r="A336">
        <v>21.61</v>
      </c>
      <c r="B336">
        <v>470</v>
      </c>
      <c r="C336">
        <v>613</v>
      </c>
      <c r="E336" s="7">
        <f>((A336-A$2)/'Numbers and calcs '!D$21)</f>
        <v>0.13702811525133987</v>
      </c>
      <c r="F336" s="3">
        <f t="shared" si="48"/>
        <v>13.702811525133987</v>
      </c>
      <c r="G336" s="1">
        <f t="shared" si="49"/>
        <v>319</v>
      </c>
      <c r="H336" s="3">
        <f>'Numbers and calcs '!C$21/(1-E336)</f>
        <v>1957.5173701868353</v>
      </c>
      <c r="I336" s="1">
        <f t="shared" si="50"/>
        <v>319</v>
      </c>
      <c r="J336" s="3">
        <f t="shared" si="51"/>
        <v>162.96151689808661</v>
      </c>
      <c r="K336" s="19">
        <f>J336-(0.00004*(F336^3)-0.0047*(F336^2)+0.1596*F336)*((38/'Numbers and calcs '!C$3)*(0.31/0.2))</f>
        <v>161.23454304286759</v>
      </c>
      <c r="L336" s="3">
        <f>K336+'Numbers and calcs '!B$15</f>
        <v>831.23454304286759</v>
      </c>
      <c r="M336" s="3">
        <f>'Numbers and calcs '!B$15-'Shear '!C336</f>
        <v>57</v>
      </c>
      <c r="N336" s="3">
        <f t="shared" si="52"/>
        <v>218.23454304286759</v>
      </c>
      <c r="O336" s="1">
        <f t="shared" si="53"/>
        <v>137.61727152143379</v>
      </c>
      <c r="P336" s="1">
        <f t="shared" si="54"/>
        <v>80.617271521433793</v>
      </c>
      <c r="Q336">
        <f t="shared" si="55"/>
        <v>3.8286761937345188</v>
      </c>
    </row>
    <row r="337" spans="1:17" x14ac:dyDescent="0.2">
      <c r="A337">
        <v>21.66</v>
      </c>
      <c r="B337">
        <v>469</v>
      </c>
      <c r="C337">
        <v>613</v>
      </c>
      <c r="E337" s="7">
        <f>((A337-A$2)/'Numbers and calcs '!D$21)</f>
        <v>0.1375612985791661</v>
      </c>
      <c r="F337" s="3">
        <f t="shared" si="48"/>
        <v>13.75612985791661</v>
      </c>
      <c r="G337" s="1">
        <f t="shared" si="49"/>
        <v>318</v>
      </c>
      <c r="H337" s="3">
        <f>'Numbers and calcs '!C$21/(1-E337)</f>
        <v>1958.727561269395</v>
      </c>
      <c r="I337" s="1">
        <f t="shared" si="50"/>
        <v>318</v>
      </c>
      <c r="J337" s="3">
        <f t="shared" si="51"/>
        <v>162.35029632906853</v>
      </c>
      <c r="K337" s="19">
        <f>J337-(0.00004*(F337^3)-0.0047*(F337^2)+0.1596*F337)*((38/'Numbers and calcs '!C$3)*(0.31/0.2))</f>
        <v>160.61984424199278</v>
      </c>
      <c r="L337" s="3">
        <f>K337+'Numbers and calcs '!B$15</f>
        <v>830.61984424199272</v>
      </c>
      <c r="M337" s="3">
        <f>'Numbers and calcs '!B$15-'Shear '!C337</f>
        <v>57</v>
      </c>
      <c r="N337" s="3">
        <f t="shared" si="52"/>
        <v>217.61984424199272</v>
      </c>
      <c r="O337" s="1">
        <f t="shared" si="53"/>
        <v>137.30992212099636</v>
      </c>
      <c r="P337" s="1">
        <f t="shared" si="54"/>
        <v>80.30992212099639</v>
      </c>
      <c r="Q337">
        <f t="shared" si="55"/>
        <v>3.8178920042454862</v>
      </c>
    </row>
    <row r="338" spans="1:17" x14ac:dyDescent="0.2">
      <c r="A338">
        <v>21.7</v>
      </c>
      <c r="B338">
        <v>469</v>
      </c>
      <c r="C338">
        <v>613</v>
      </c>
      <c r="E338" s="7">
        <f>((A338-A$2)/'Numbers and calcs '!D$21)</f>
        <v>0.13798784524142707</v>
      </c>
      <c r="F338" s="3">
        <f t="shared" si="48"/>
        <v>13.798784524142707</v>
      </c>
      <c r="G338" s="1">
        <f t="shared" si="49"/>
        <v>318</v>
      </c>
      <c r="H338" s="3">
        <f>'Numbers and calcs '!C$21/(1-E338)</f>
        <v>1959.696792038272</v>
      </c>
      <c r="I338" s="1">
        <f t="shared" si="50"/>
        <v>318</v>
      </c>
      <c r="J338" s="3">
        <f t="shared" si="51"/>
        <v>162.27000079397467</v>
      </c>
      <c r="K338" s="19">
        <f>J338-(0.00004*(F338^3)-0.0047*(F338^2)+0.1596*F338)*((38/'Numbers and calcs '!C$3)*(0.31/0.2))</f>
        <v>160.53678144094579</v>
      </c>
      <c r="L338" s="3">
        <f>K338+'Numbers and calcs '!B$15</f>
        <v>830.53678144094579</v>
      </c>
      <c r="M338" s="3">
        <f>'Numbers and calcs '!B$15-'Shear '!C338</f>
        <v>57</v>
      </c>
      <c r="N338" s="3">
        <f t="shared" si="52"/>
        <v>217.53678144094579</v>
      </c>
      <c r="O338" s="1">
        <f t="shared" si="53"/>
        <v>137.26839072047289</v>
      </c>
      <c r="P338" s="1">
        <f t="shared" si="54"/>
        <v>80.268390720472894</v>
      </c>
      <c r="Q338">
        <f t="shared" si="55"/>
        <v>3.816434762121856</v>
      </c>
    </row>
    <row r="339" spans="1:17" x14ac:dyDescent="0.2">
      <c r="A339">
        <v>21.74</v>
      </c>
      <c r="B339">
        <v>468</v>
      </c>
      <c r="C339">
        <v>613</v>
      </c>
      <c r="E339" s="7">
        <f>((A339-A$2)/'Numbers and calcs '!D$21)</f>
        <v>0.13841439190368804</v>
      </c>
      <c r="F339" s="3">
        <f t="shared" si="48"/>
        <v>13.841439190368805</v>
      </c>
      <c r="G339" s="1">
        <f t="shared" si="49"/>
        <v>317</v>
      </c>
      <c r="H339" s="3">
        <f>'Numbers and calcs '!C$21/(1-E339)</f>
        <v>1960.6669824846215</v>
      </c>
      <c r="I339" s="1">
        <f t="shared" si="50"/>
        <v>317</v>
      </c>
      <c r="J339" s="3">
        <f t="shared" si="51"/>
        <v>161.67967473919882</v>
      </c>
      <c r="K339" s="19">
        <f>J339-(0.00004*(F339^3)-0.0047*(F339^2)+0.1596*F339)*((38/'Numbers and calcs '!C$3)*(0.31/0.2))</f>
        <v>159.94370171281898</v>
      </c>
      <c r="L339" s="3">
        <f>K339+'Numbers and calcs '!B$15</f>
        <v>829.94370171281901</v>
      </c>
      <c r="M339" s="3">
        <f>'Numbers and calcs '!B$15-'Shear '!C339</f>
        <v>57</v>
      </c>
      <c r="N339" s="3">
        <f t="shared" si="52"/>
        <v>216.94370171281901</v>
      </c>
      <c r="O339" s="1">
        <f t="shared" si="53"/>
        <v>136.9718508564095</v>
      </c>
      <c r="P339" s="1">
        <f t="shared" si="54"/>
        <v>79.971850856409489</v>
      </c>
      <c r="Q339">
        <f t="shared" si="55"/>
        <v>3.80602985461086</v>
      </c>
    </row>
    <row r="340" spans="1:17" x14ac:dyDescent="0.2">
      <c r="A340">
        <v>21.78</v>
      </c>
      <c r="B340">
        <v>469</v>
      </c>
      <c r="C340">
        <v>613</v>
      </c>
      <c r="E340" s="7">
        <f>((A340-A$2)/'Numbers and calcs '!D$21)</f>
        <v>0.13884093856594903</v>
      </c>
      <c r="F340" s="3">
        <f t="shared" si="48"/>
        <v>13.884093856594903</v>
      </c>
      <c r="G340" s="1">
        <f t="shared" si="49"/>
        <v>318</v>
      </c>
      <c r="H340" s="3">
        <f>'Numbers and calcs '!C$21/(1-E340)</f>
        <v>1961.6381340344776</v>
      </c>
      <c r="I340" s="1">
        <f t="shared" si="50"/>
        <v>318</v>
      </c>
      <c r="J340" s="3">
        <f t="shared" si="51"/>
        <v>162.10940972378694</v>
      </c>
      <c r="K340" s="19">
        <f>J340-(0.00004*(F340^3)-0.0047*(F340^2)+0.1596*F340)*((38/'Numbers and calcs '!C$3)*(0.31/0.2))</f>
        <v>160.3706965938031</v>
      </c>
      <c r="L340" s="3">
        <f>K340+'Numbers and calcs '!B$15</f>
        <v>830.37069659380313</v>
      </c>
      <c r="M340" s="3">
        <f>'Numbers and calcs '!B$15-'Shear '!C340</f>
        <v>57</v>
      </c>
      <c r="N340" s="3">
        <f t="shared" si="52"/>
        <v>217.37069659380313</v>
      </c>
      <c r="O340" s="1">
        <f t="shared" si="53"/>
        <v>137.18534829690157</v>
      </c>
      <c r="P340" s="1">
        <f t="shared" si="54"/>
        <v>80.185348296901552</v>
      </c>
      <c r="Q340">
        <f t="shared" si="55"/>
        <v>3.8135209928737392</v>
      </c>
    </row>
    <row r="341" spans="1:17" x14ac:dyDescent="0.2">
      <c r="A341">
        <v>21.82</v>
      </c>
      <c r="B341">
        <v>467</v>
      </c>
      <c r="C341">
        <v>613</v>
      </c>
      <c r="E341" s="7">
        <f>((A341-A$2)/'Numbers and calcs '!D$21)</f>
        <v>0.13926748522821</v>
      </c>
      <c r="F341" s="3">
        <f t="shared" si="48"/>
        <v>13.926748522821001</v>
      </c>
      <c r="G341" s="1">
        <f t="shared" si="49"/>
        <v>316</v>
      </c>
      <c r="H341" s="3">
        <f>'Numbers and calcs '!C$21/(1-E341)</f>
        <v>1962.6102481166997</v>
      </c>
      <c r="I341" s="1">
        <f t="shared" si="50"/>
        <v>316</v>
      </c>
      <c r="J341" s="3">
        <f t="shared" si="51"/>
        <v>161.01006315605977</v>
      </c>
      <c r="K341" s="19">
        <f>J341-(0.00004*(F341^3)-0.0047*(F341^2)+0.1596*F341)*((38/'Numbers and calcs '!C$3)*(0.31/0.2))</f>
        <v>159.26862346936375</v>
      </c>
      <c r="L341" s="3">
        <f>K341+'Numbers and calcs '!B$15</f>
        <v>829.26862346936377</v>
      </c>
      <c r="M341" s="3">
        <f>'Numbers and calcs '!B$15-'Shear '!C341</f>
        <v>57</v>
      </c>
      <c r="N341" s="3">
        <f t="shared" si="52"/>
        <v>216.26862346936377</v>
      </c>
      <c r="O341" s="1">
        <f t="shared" si="53"/>
        <v>136.63431173468189</v>
      </c>
      <c r="P341" s="1">
        <f t="shared" si="54"/>
        <v>79.634311734681873</v>
      </c>
      <c r="Q341">
        <f t="shared" si="55"/>
        <v>3.7941863766555048</v>
      </c>
    </row>
    <row r="342" spans="1:17" x14ac:dyDescent="0.2">
      <c r="A342">
        <v>21.86</v>
      </c>
      <c r="B342">
        <v>467</v>
      </c>
      <c r="C342">
        <v>613</v>
      </c>
      <c r="E342" s="7">
        <f>((A342-A$2)/'Numbers and calcs '!D$21)</f>
        <v>0.139694031890471</v>
      </c>
      <c r="F342" s="3">
        <f t="shared" si="48"/>
        <v>13.9694031890471</v>
      </c>
      <c r="G342" s="1">
        <f t="shared" si="49"/>
        <v>316</v>
      </c>
      <c r="H342" s="3">
        <f>'Numbers and calcs '!C$21/(1-E342)</f>
        <v>1963.5833261629828</v>
      </c>
      <c r="I342" s="1">
        <f t="shared" si="50"/>
        <v>316</v>
      </c>
      <c r="J342" s="3">
        <f t="shared" si="51"/>
        <v>160.93027262433128</v>
      </c>
      <c r="K342" s="19">
        <f>J342-(0.00004*(F342^3)-0.0047*(F342^2)+0.1596*F342)*((38/'Numbers and calcs '!C$3)*(0.31/0.2))</f>
        <v>159.18611990495964</v>
      </c>
      <c r="L342" s="3">
        <f>K342+'Numbers and calcs '!B$15</f>
        <v>829.1861199049597</v>
      </c>
      <c r="M342" s="3">
        <f>'Numbers and calcs '!B$15-'Shear '!C342</f>
        <v>57</v>
      </c>
      <c r="N342" s="3">
        <f t="shared" si="52"/>
        <v>216.1861199049597</v>
      </c>
      <c r="O342" s="1">
        <f t="shared" si="53"/>
        <v>136.59305995247985</v>
      </c>
      <c r="P342" s="1">
        <f t="shared" si="54"/>
        <v>79.59305995247982</v>
      </c>
      <c r="Q342">
        <f t="shared" si="55"/>
        <v>3.7927389457010472</v>
      </c>
    </row>
    <row r="343" spans="1:17" x14ac:dyDescent="0.2">
      <c r="A343">
        <v>21.9</v>
      </c>
      <c r="B343">
        <v>467</v>
      </c>
      <c r="C343">
        <v>613</v>
      </c>
      <c r="E343" s="7">
        <f>((A343-A$2)/'Numbers and calcs '!D$21)</f>
        <v>0.14012057855273197</v>
      </c>
      <c r="F343" s="3">
        <f t="shared" si="48"/>
        <v>14.012057855273197</v>
      </c>
      <c r="G343" s="1">
        <f t="shared" si="49"/>
        <v>316</v>
      </c>
      <c r="H343" s="3">
        <f>'Numbers and calcs '!C$21/(1-E343)</f>
        <v>1964.5573696078604</v>
      </c>
      <c r="I343" s="1">
        <f t="shared" si="50"/>
        <v>316</v>
      </c>
      <c r="J343" s="3">
        <f t="shared" si="51"/>
        <v>160.85048209260282</v>
      </c>
      <c r="K343" s="19">
        <f>J343-(0.00004*(F343^3)-0.0047*(F343^2)+0.1596*F343)*((38/'Numbers and calcs '!C$3)*(0.31/0.2))</f>
        <v>159.10362984173696</v>
      </c>
      <c r="L343" s="3">
        <f>K343+'Numbers and calcs '!B$15</f>
        <v>829.10362984173696</v>
      </c>
      <c r="M343" s="3">
        <f>'Numbers and calcs '!B$15-'Shear '!C343</f>
        <v>57</v>
      </c>
      <c r="N343" s="3">
        <f t="shared" si="52"/>
        <v>216.10362984173696</v>
      </c>
      <c r="O343" s="1">
        <f t="shared" si="53"/>
        <v>136.55181492086848</v>
      </c>
      <c r="P343" s="1">
        <f t="shared" si="54"/>
        <v>79.55181492086848</v>
      </c>
      <c r="Q343">
        <f t="shared" si="55"/>
        <v>3.7912917516094202</v>
      </c>
    </row>
    <row r="344" spans="1:17" x14ac:dyDescent="0.2">
      <c r="A344">
        <v>21.94</v>
      </c>
      <c r="B344">
        <v>467</v>
      </c>
      <c r="C344">
        <v>613</v>
      </c>
      <c r="E344" s="7">
        <f>((A344-A$2)/'Numbers and calcs '!D$21)</f>
        <v>0.14054712521499296</v>
      </c>
      <c r="F344" s="3">
        <f t="shared" si="48"/>
        <v>14.054712521499296</v>
      </c>
      <c r="G344" s="1">
        <f t="shared" si="49"/>
        <v>316</v>
      </c>
      <c r="H344" s="3">
        <f>'Numbers and calcs '!C$21/(1-E344)</f>
        <v>1965.5323798887164</v>
      </c>
      <c r="I344" s="1">
        <f t="shared" si="50"/>
        <v>316</v>
      </c>
      <c r="J344" s="3">
        <f t="shared" si="51"/>
        <v>160.7706915608743</v>
      </c>
      <c r="K344" s="19">
        <f>J344-(0.00004*(F344^3)-0.0047*(F344^2)+0.1596*F344)*((38/'Numbers and calcs '!C$3)*(0.31/0.2))</f>
        <v>159.02115325684042</v>
      </c>
      <c r="L344" s="3">
        <f>K344+'Numbers and calcs '!B$15</f>
        <v>829.02115325684042</v>
      </c>
      <c r="M344" s="3">
        <f>'Numbers and calcs '!B$15-'Shear '!C344</f>
        <v>57</v>
      </c>
      <c r="N344" s="3">
        <f t="shared" si="52"/>
        <v>216.02115325684042</v>
      </c>
      <c r="O344" s="1">
        <f t="shared" si="53"/>
        <v>136.51057662842021</v>
      </c>
      <c r="P344" s="1">
        <f t="shared" si="54"/>
        <v>79.51057662842021</v>
      </c>
      <c r="Q344">
        <f t="shared" si="55"/>
        <v>3.7898447939796567</v>
      </c>
    </row>
    <row r="345" spans="1:17" x14ac:dyDescent="0.2">
      <c r="A345">
        <v>21.98</v>
      </c>
      <c r="B345">
        <v>468</v>
      </c>
      <c r="C345">
        <v>613</v>
      </c>
      <c r="E345" s="7">
        <f>((A345-A$2)/'Numbers and calcs '!D$21)</f>
        <v>0.14097367187725393</v>
      </c>
      <c r="F345" s="3">
        <f t="shared" si="48"/>
        <v>14.097367187725393</v>
      </c>
      <c r="G345" s="1">
        <f t="shared" si="49"/>
        <v>317</v>
      </c>
      <c r="H345" s="3">
        <f>'Numbers and calcs '!C$21/(1-E345)</f>
        <v>1966.5083584457875</v>
      </c>
      <c r="I345" s="1">
        <f t="shared" si="50"/>
        <v>317</v>
      </c>
      <c r="J345" s="3">
        <f t="shared" si="51"/>
        <v>161.1994165387317</v>
      </c>
      <c r="K345" s="19">
        <f>J345-(0.00004*(F345^3)-0.0047*(F345^2)+0.1596*F345)*((38/'Numbers and calcs '!C$3)*(0.31/0.2))</f>
        <v>159.44720563700082</v>
      </c>
      <c r="L345" s="3">
        <f>K345+'Numbers and calcs '!B$15</f>
        <v>829.44720563700082</v>
      </c>
      <c r="M345" s="3">
        <f>'Numbers and calcs '!B$15-'Shear '!C345</f>
        <v>57</v>
      </c>
      <c r="N345" s="3">
        <f t="shared" si="52"/>
        <v>216.44720563700082</v>
      </c>
      <c r="O345" s="1">
        <f t="shared" si="53"/>
        <v>136.72360281850041</v>
      </c>
      <c r="P345" s="1">
        <f t="shared" si="54"/>
        <v>79.72360281850041</v>
      </c>
      <c r="Q345">
        <f t="shared" si="55"/>
        <v>3.7973193971403654</v>
      </c>
    </row>
    <row r="346" spans="1:17" x14ac:dyDescent="0.2">
      <c r="A346">
        <v>22.02</v>
      </c>
      <c r="B346">
        <v>467</v>
      </c>
      <c r="C346">
        <v>613</v>
      </c>
      <c r="E346" s="7">
        <f>((A346-A$2)/'Numbers and calcs '!D$21)</f>
        <v>0.1414002185395149</v>
      </c>
      <c r="F346" s="3">
        <f t="shared" si="48"/>
        <v>14.14002185395149</v>
      </c>
      <c r="G346" s="1">
        <f t="shared" si="49"/>
        <v>316</v>
      </c>
      <c r="H346" s="3">
        <f>'Numbers and calcs '!C$21/(1-E346)</f>
        <v>1967.4853067221736</v>
      </c>
      <c r="I346" s="1">
        <f t="shared" si="50"/>
        <v>316</v>
      </c>
      <c r="J346" s="3">
        <f t="shared" si="51"/>
        <v>160.61111049741731</v>
      </c>
      <c r="K346" s="19">
        <f>J346-(0.00004*(F346^3)-0.0047*(F346^2)+0.1596*F346)*((38/'Numbers and calcs '!C$3)*(0.31/0.2))</f>
        <v>158.85624043060523</v>
      </c>
      <c r="L346" s="3">
        <f>K346+'Numbers and calcs '!B$15</f>
        <v>828.85624043060523</v>
      </c>
      <c r="M346" s="3">
        <f>'Numbers and calcs '!B$15-'Shear '!C346</f>
        <v>57</v>
      </c>
      <c r="N346" s="3">
        <f t="shared" si="52"/>
        <v>215.85624043060523</v>
      </c>
      <c r="O346" s="1">
        <f t="shared" si="53"/>
        <v>136.42812021530261</v>
      </c>
      <c r="P346" s="1">
        <f t="shared" si="54"/>
        <v>79.428120215302613</v>
      </c>
      <c r="Q346">
        <f t="shared" si="55"/>
        <v>3.7869515865018459</v>
      </c>
    </row>
    <row r="347" spans="1:17" x14ac:dyDescent="0.2">
      <c r="A347">
        <v>22.06</v>
      </c>
      <c r="B347">
        <v>468</v>
      </c>
      <c r="C347">
        <v>613</v>
      </c>
      <c r="E347" s="7">
        <f>((A347-A$2)/'Numbers and calcs '!D$21)</f>
        <v>0.14182676520177587</v>
      </c>
      <c r="F347" s="3">
        <f t="shared" si="48"/>
        <v>14.182676520177587</v>
      </c>
      <c r="G347" s="1">
        <f t="shared" si="49"/>
        <v>317</v>
      </c>
      <c r="H347" s="3">
        <f>'Numbers and calcs '!C$21/(1-E347)</f>
        <v>1968.4632261638435</v>
      </c>
      <c r="I347" s="1">
        <f t="shared" si="50"/>
        <v>317</v>
      </c>
      <c r="J347" s="3">
        <f t="shared" si="51"/>
        <v>161.03933047190932</v>
      </c>
      <c r="K347" s="19">
        <f>J347-(0.00004*(F347^3)-0.0047*(F347^2)+0.1596*F347)*((38/'Numbers and calcs '!C$3)*(0.31/0.2))</f>
        <v>159.28181464977663</v>
      </c>
      <c r="L347" s="3">
        <f>K347+'Numbers and calcs '!B$15</f>
        <v>829.28181464977661</v>
      </c>
      <c r="M347" s="3">
        <f>'Numbers and calcs '!B$15-'Shear '!C347</f>
        <v>57</v>
      </c>
      <c r="N347" s="3">
        <f t="shared" si="52"/>
        <v>216.28181464977661</v>
      </c>
      <c r="O347" s="1">
        <f t="shared" si="53"/>
        <v>136.6409073248883</v>
      </c>
      <c r="P347" s="1">
        <f t="shared" si="54"/>
        <v>79.640907324888317</v>
      </c>
      <c r="Q347">
        <f t="shared" si="55"/>
        <v>3.7944178008732736</v>
      </c>
    </row>
    <row r="348" spans="1:17" x14ac:dyDescent="0.2">
      <c r="A348">
        <v>22.1</v>
      </c>
      <c r="B348">
        <v>467</v>
      </c>
      <c r="C348">
        <v>613</v>
      </c>
      <c r="E348" s="7">
        <f>((A348-A$2)/'Numbers and calcs '!D$21)</f>
        <v>0.14225331186403689</v>
      </c>
      <c r="F348" s="3">
        <f t="shared" si="48"/>
        <v>14.22533118640369</v>
      </c>
      <c r="G348" s="1">
        <f t="shared" si="49"/>
        <v>316</v>
      </c>
      <c r="H348" s="3">
        <f>'Numbers and calcs '!C$21/(1-E348)</f>
        <v>1969.442118219642</v>
      </c>
      <c r="I348" s="1">
        <f t="shared" si="50"/>
        <v>316</v>
      </c>
      <c r="J348" s="3">
        <f t="shared" si="51"/>
        <v>160.4515294339603</v>
      </c>
      <c r="K348" s="19">
        <f>J348-(0.00004*(F348^3)-0.0047*(F348^2)+0.1596*F348)*((38/'Numbers and calcs '!C$3)*(0.31/0.2))</f>
        <v>158.69138124341245</v>
      </c>
      <c r="L348" s="3">
        <f>K348+'Numbers and calcs '!B$15</f>
        <v>828.69138124341248</v>
      </c>
      <c r="M348" s="3">
        <f>'Numbers and calcs '!B$15-'Shear '!C348</f>
        <v>57</v>
      </c>
      <c r="N348" s="3">
        <f t="shared" si="52"/>
        <v>215.69138124341248</v>
      </c>
      <c r="O348" s="1">
        <f t="shared" si="53"/>
        <v>136.34569062170624</v>
      </c>
      <c r="P348" s="1">
        <f t="shared" si="54"/>
        <v>79.345690621706225</v>
      </c>
      <c r="Q348">
        <f t="shared" si="55"/>
        <v>3.784059320059868</v>
      </c>
    </row>
    <row r="349" spans="1:17" x14ac:dyDescent="0.2">
      <c r="A349">
        <v>22.14</v>
      </c>
      <c r="B349">
        <v>467</v>
      </c>
      <c r="C349">
        <v>613</v>
      </c>
      <c r="E349" s="7">
        <f>((A349-A$2)/'Numbers and calcs '!D$21)</f>
        <v>0.14267985852629786</v>
      </c>
      <c r="F349" s="3">
        <f t="shared" si="48"/>
        <v>14.267985852629787</v>
      </c>
      <c r="G349" s="1">
        <f t="shared" si="49"/>
        <v>316</v>
      </c>
      <c r="H349" s="3">
        <f>'Numbers and calcs '!C$21/(1-E349)</f>
        <v>1970.421984341297</v>
      </c>
      <c r="I349" s="1">
        <f t="shared" si="50"/>
        <v>316</v>
      </c>
      <c r="J349" s="3">
        <f t="shared" si="51"/>
        <v>160.37173890223184</v>
      </c>
      <c r="K349" s="19">
        <f>J349-(0.00004*(F349^3)-0.0047*(F349^2)+0.1596*F349)*((38/'Numbers and calcs '!C$3)*(0.31/0.2))</f>
        <v>158.60897170731903</v>
      </c>
      <c r="L349" s="3">
        <f>K349+'Numbers and calcs '!B$15</f>
        <v>828.60897170731903</v>
      </c>
      <c r="M349" s="3">
        <f>'Numbers and calcs '!B$15-'Shear '!C349</f>
        <v>57</v>
      </c>
      <c r="N349" s="3">
        <f t="shared" si="52"/>
        <v>215.60897170731903</v>
      </c>
      <c r="O349" s="1">
        <f t="shared" si="53"/>
        <v>136.30448585365951</v>
      </c>
      <c r="P349" s="1">
        <f t="shared" si="54"/>
        <v>79.304485853659514</v>
      </c>
      <c r="Q349">
        <f t="shared" si="55"/>
        <v>3.7826135387248954</v>
      </c>
    </row>
    <row r="350" spans="1:17" x14ac:dyDescent="0.2">
      <c r="A350">
        <v>22.18</v>
      </c>
      <c r="B350">
        <v>467</v>
      </c>
      <c r="C350">
        <v>613</v>
      </c>
      <c r="E350" s="7">
        <f>((A350-A$2)/'Numbers and calcs '!D$21)</f>
        <v>0.14310640518855883</v>
      </c>
      <c r="F350" s="3">
        <f t="shared" si="48"/>
        <v>14.310640518855882</v>
      </c>
      <c r="G350" s="1">
        <f t="shared" si="49"/>
        <v>316</v>
      </c>
      <c r="H350" s="3">
        <f>'Numbers and calcs '!C$21/(1-E350)</f>
        <v>1971.4028259834283</v>
      </c>
      <c r="I350" s="1">
        <f t="shared" si="50"/>
        <v>316</v>
      </c>
      <c r="J350" s="3">
        <f t="shared" si="51"/>
        <v>160.29194837050332</v>
      </c>
      <c r="K350" s="19">
        <f>J350-(0.00004*(F350^3)-0.0047*(F350^2)+0.1596*F350)*((38/'Numbers and calcs '!C$3)*(0.31/0.2))</f>
        <v>158.52657551242058</v>
      </c>
      <c r="L350" s="3">
        <f>K350+'Numbers and calcs '!B$15</f>
        <v>828.52657551242055</v>
      </c>
      <c r="M350" s="3">
        <f>'Numbers and calcs '!B$15-'Shear '!C350</f>
        <v>57</v>
      </c>
      <c r="N350" s="3">
        <f t="shared" si="52"/>
        <v>215.52657551242055</v>
      </c>
      <c r="O350" s="1">
        <f t="shared" si="53"/>
        <v>136.26328775621027</v>
      </c>
      <c r="P350" s="1">
        <f t="shared" si="54"/>
        <v>79.263287756210289</v>
      </c>
      <c r="Q350">
        <f t="shared" si="55"/>
        <v>3.7811679914459746</v>
      </c>
    </row>
    <row r="351" spans="1:17" x14ac:dyDescent="0.2">
      <c r="A351">
        <v>22.22</v>
      </c>
      <c r="B351">
        <v>466</v>
      </c>
      <c r="C351">
        <v>613</v>
      </c>
      <c r="E351" s="7">
        <f>((A351-A$2)/'Numbers and calcs '!D$21)</f>
        <v>0.1435329518508198</v>
      </c>
      <c r="F351" s="3">
        <f t="shared" si="48"/>
        <v>14.353295185081979</v>
      </c>
      <c r="G351" s="1">
        <f t="shared" si="49"/>
        <v>315</v>
      </c>
      <c r="H351" s="3">
        <f>'Numbers and calcs '!C$21/(1-E351)</f>
        <v>1972.3846446035518</v>
      </c>
      <c r="I351" s="1">
        <f t="shared" si="50"/>
        <v>315</v>
      </c>
      <c r="J351" s="3">
        <f t="shared" si="51"/>
        <v>159.70515733928499</v>
      </c>
      <c r="K351" s="19">
        <f>J351-(0.00004*(F351^3)-0.0047*(F351^2)+0.1596*F351)*((38/'Numbers and calcs '!C$3)*(0.31/0.2))</f>
        <v>157.93719213637215</v>
      </c>
      <c r="L351" s="3">
        <f>K351+'Numbers and calcs '!B$15</f>
        <v>827.93719213637212</v>
      </c>
      <c r="M351" s="3">
        <f>'Numbers and calcs '!B$15-'Shear '!C351</f>
        <v>57</v>
      </c>
      <c r="N351" s="3">
        <f t="shared" si="52"/>
        <v>214.93719213637212</v>
      </c>
      <c r="O351" s="1">
        <f t="shared" si="53"/>
        <v>135.96859606818606</v>
      </c>
      <c r="P351" s="1">
        <f t="shared" si="54"/>
        <v>78.968596068186073</v>
      </c>
      <c r="Q351">
        <f t="shared" si="55"/>
        <v>3.7708279322170548</v>
      </c>
    </row>
    <row r="352" spans="1:17" x14ac:dyDescent="0.2">
      <c r="A352">
        <v>22.26</v>
      </c>
      <c r="B352">
        <v>467</v>
      </c>
      <c r="C352">
        <v>613</v>
      </c>
      <c r="E352" s="7">
        <f>((A352-A$2)/'Numbers and calcs '!D$21)</f>
        <v>0.14395949851308082</v>
      </c>
      <c r="F352" s="3">
        <f t="shared" si="48"/>
        <v>14.395949851308082</v>
      </c>
      <c r="G352" s="1">
        <f t="shared" si="49"/>
        <v>316</v>
      </c>
      <c r="H352" s="3">
        <f>'Numbers and calcs '!C$21/(1-E352)</f>
        <v>1973.3674416620893</v>
      </c>
      <c r="I352" s="1">
        <f t="shared" si="50"/>
        <v>316</v>
      </c>
      <c r="J352" s="3">
        <f t="shared" si="51"/>
        <v>160.13236730704634</v>
      </c>
      <c r="K352" s="19">
        <f>J352-(0.00004*(F352^3)-0.0047*(F352^2)+0.1596*F352)*((38/'Numbers and calcs '!C$3)*(0.31/0.2))</f>
        <v>158.36182305478803</v>
      </c>
      <c r="L352" s="3">
        <f>K352+'Numbers and calcs '!B$15</f>
        <v>828.36182305478803</v>
      </c>
      <c r="M352" s="3">
        <f>'Numbers and calcs '!B$15-'Shear '!C352</f>
        <v>57</v>
      </c>
      <c r="N352" s="3">
        <f t="shared" si="52"/>
        <v>215.36182305478803</v>
      </c>
      <c r="O352" s="1">
        <f t="shared" si="53"/>
        <v>136.18091152739402</v>
      </c>
      <c r="P352" s="1">
        <f t="shared" si="54"/>
        <v>79.180911527394017</v>
      </c>
      <c r="Q352">
        <f t="shared" si="55"/>
        <v>3.7782775974524214</v>
      </c>
    </row>
    <row r="353" spans="1:17" x14ac:dyDescent="0.2">
      <c r="A353">
        <v>22.3</v>
      </c>
      <c r="B353">
        <v>465</v>
      </c>
      <c r="C353">
        <v>613</v>
      </c>
      <c r="E353" s="7">
        <f>((A353-A$2)/'Numbers and calcs '!D$21)</f>
        <v>0.14438604517534179</v>
      </c>
      <c r="F353" s="3">
        <f t="shared" si="48"/>
        <v>14.438604517534179</v>
      </c>
      <c r="G353" s="1">
        <f t="shared" si="49"/>
        <v>314</v>
      </c>
      <c r="H353" s="3">
        <f>'Numbers and calcs '!C$21/(1-E353)</f>
        <v>1974.3512186223752</v>
      </c>
      <c r="I353" s="1">
        <f t="shared" si="50"/>
        <v>314</v>
      </c>
      <c r="J353" s="3">
        <f t="shared" si="51"/>
        <v>159.03958578306899</v>
      </c>
      <c r="K353" s="19">
        <f>J353-(0.00004*(F353^3)-0.0047*(F353^2)+0.1596*F353)*((38/'Numbers and calcs '!C$3)*(0.31/0.2))</f>
        <v>157.26647575409464</v>
      </c>
      <c r="L353" s="3">
        <f>K353+'Numbers and calcs '!B$15</f>
        <v>827.2664757540947</v>
      </c>
      <c r="M353" s="3">
        <f>'Numbers and calcs '!B$15-'Shear '!C353</f>
        <v>57</v>
      </c>
      <c r="N353" s="3">
        <f t="shared" si="52"/>
        <v>214.2664757540947</v>
      </c>
      <c r="O353" s="1">
        <f t="shared" si="53"/>
        <v>135.63323787704735</v>
      </c>
      <c r="P353" s="1">
        <f t="shared" si="54"/>
        <v>78.633237877047321</v>
      </c>
      <c r="Q353">
        <f t="shared" si="55"/>
        <v>3.7590609781420121</v>
      </c>
    </row>
    <row r="354" spans="1:17" x14ac:dyDescent="0.2">
      <c r="A354">
        <v>22.34</v>
      </c>
      <c r="B354">
        <v>465</v>
      </c>
      <c r="C354">
        <v>613</v>
      </c>
      <c r="E354" s="7">
        <f>((A354-A$2)/'Numbers and calcs '!D$21)</f>
        <v>0.14481259183760276</v>
      </c>
      <c r="F354" s="3">
        <f t="shared" si="48"/>
        <v>14.481259183760276</v>
      </c>
      <c r="G354" s="1">
        <f t="shared" si="49"/>
        <v>314</v>
      </c>
      <c r="H354" s="3">
        <f>'Numbers and calcs '!C$21/(1-E354)</f>
        <v>1975.3359769506624</v>
      </c>
      <c r="I354" s="1">
        <f t="shared" si="50"/>
        <v>314</v>
      </c>
      <c r="J354" s="3">
        <f t="shared" si="51"/>
        <v>158.96030025470583</v>
      </c>
      <c r="K354" s="19">
        <f>J354-(0.00004*(F354^3)-0.0047*(F354^2)+0.1596*F354)*((38/'Numbers and calcs '!C$3)*(0.31/0.2))</f>
        <v>157.18463769878969</v>
      </c>
      <c r="L354" s="3">
        <f>K354+'Numbers and calcs '!B$15</f>
        <v>827.18463769878963</v>
      </c>
      <c r="M354" s="3">
        <f>'Numbers and calcs '!B$15-'Shear '!C354</f>
        <v>57</v>
      </c>
      <c r="N354" s="3">
        <f t="shared" si="52"/>
        <v>214.18463769878963</v>
      </c>
      <c r="O354" s="1">
        <f t="shared" si="53"/>
        <v>135.59231884939481</v>
      </c>
      <c r="P354" s="1">
        <f t="shared" si="54"/>
        <v>78.592318849394843</v>
      </c>
      <c r="Q354">
        <f t="shared" si="55"/>
        <v>3.7576252227857831</v>
      </c>
    </row>
    <row r="355" spans="1:17" x14ac:dyDescent="0.2">
      <c r="A355">
        <v>22.38</v>
      </c>
      <c r="B355">
        <v>465</v>
      </c>
      <c r="C355">
        <v>613</v>
      </c>
      <c r="E355" s="7">
        <f>((A355-A$2)/'Numbers and calcs '!D$21)</f>
        <v>0.14523913849986372</v>
      </c>
      <c r="F355" s="3">
        <f t="shared" si="48"/>
        <v>14.523913849986373</v>
      </c>
      <c r="G355" s="1">
        <f t="shared" si="49"/>
        <v>314</v>
      </c>
      <c r="H355" s="3">
        <f>'Numbers and calcs '!C$21/(1-E355)</f>
        <v>1976.3217181161313</v>
      </c>
      <c r="I355" s="1">
        <f t="shared" si="50"/>
        <v>314</v>
      </c>
      <c r="J355" s="3">
        <f t="shared" si="51"/>
        <v>158.88101472634273</v>
      </c>
      <c r="K355" s="19">
        <f>J355-(0.00004*(F355^3)-0.0047*(F355^2)+0.1596*F355)*((38/'Numbers and calcs '!C$3)*(0.31/0.2))</f>
        <v>157.10281287040385</v>
      </c>
      <c r="L355" s="3">
        <f>K355+'Numbers and calcs '!B$15</f>
        <v>827.1028128704038</v>
      </c>
      <c r="M355" s="3">
        <f>'Numbers and calcs '!B$15-'Shear '!C355</f>
        <v>57</v>
      </c>
      <c r="N355" s="3">
        <f t="shared" si="52"/>
        <v>214.1028128704038</v>
      </c>
      <c r="O355" s="1">
        <f t="shared" si="53"/>
        <v>135.5514064352019</v>
      </c>
      <c r="P355" s="1">
        <f t="shared" si="54"/>
        <v>78.551406435201926</v>
      </c>
      <c r="Q355">
        <f t="shared" si="55"/>
        <v>3.7561896994807684</v>
      </c>
    </row>
    <row r="356" spans="1:17" x14ac:dyDescent="0.2">
      <c r="A356">
        <v>22.42</v>
      </c>
      <c r="B356">
        <v>467</v>
      </c>
      <c r="C356">
        <v>613</v>
      </c>
      <c r="E356" s="7">
        <f>((A356-A$2)/'Numbers and calcs '!D$21)</f>
        <v>0.14566568516212472</v>
      </c>
      <c r="F356" s="3">
        <f t="shared" si="48"/>
        <v>14.566568516212472</v>
      </c>
      <c r="G356" s="1">
        <f t="shared" si="49"/>
        <v>316</v>
      </c>
      <c r="H356" s="3">
        <f>'Numbers and calcs '!C$21/(1-E356)</f>
        <v>1977.3084435908961</v>
      </c>
      <c r="I356" s="1">
        <f t="shared" si="50"/>
        <v>316</v>
      </c>
      <c r="J356" s="3">
        <f t="shared" si="51"/>
        <v>159.81320518013234</v>
      </c>
      <c r="K356" s="19">
        <f>J356-(0.00004*(F356^3)-0.0047*(F356^2)+0.1596*F356)*((38/'Numbers and calcs '!C$3)*(0.31/0.2))</f>
        <v>158.03247722823457</v>
      </c>
      <c r="L356" s="3">
        <f>K356+'Numbers and calcs '!B$15</f>
        <v>828.0324772282346</v>
      </c>
      <c r="M356" s="3">
        <f>'Numbers and calcs '!B$15-'Shear '!C356</f>
        <v>57</v>
      </c>
      <c r="N356" s="3">
        <f t="shared" si="52"/>
        <v>215.0324772282346</v>
      </c>
      <c r="O356" s="1">
        <f t="shared" si="53"/>
        <v>136.0162386141173</v>
      </c>
      <c r="P356" s="1">
        <f t="shared" si="54"/>
        <v>79.016238614117285</v>
      </c>
      <c r="Q356">
        <f t="shared" si="55"/>
        <v>3.7724996004953439</v>
      </c>
    </row>
    <row r="357" spans="1:17" x14ac:dyDescent="0.2">
      <c r="A357">
        <v>22.46</v>
      </c>
      <c r="B357">
        <v>465</v>
      </c>
      <c r="C357">
        <v>613</v>
      </c>
      <c r="E357" s="7">
        <f>((A357-A$2)/'Numbers and calcs '!D$21)</f>
        <v>0.14609223182438572</v>
      </c>
      <c r="F357" s="3">
        <f t="shared" si="48"/>
        <v>14.609223182438571</v>
      </c>
      <c r="G357" s="1">
        <f t="shared" si="49"/>
        <v>314</v>
      </c>
      <c r="H357" s="3">
        <f>'Numbers and calcs '!C$21/(1-E357)</f>
        <v>1978.2961548500127</v>
      </c>
      <c r="I357" s="1">
        <f t="shared" si="50"/>
        <v>314</v>
      </c>
      <c r="J357" s="3">
        <f t="shared" si="51"/>
        <v>158.72244366961647</v>
      </c>
      <c r="K357" s="19">
        <f>J357-(0.00004*(F357^3)-0.0047*(F357^2)+0.1596*F357)*((38/'Numbers and calcs '!C$3)*(0.31/0.2))</f>
        <v>156.93920280296848</v>
      </c>
      <c r="L357" s="3">
        <f>K357+'Numbers and calcs '!B$15</f>
        <v>826.93920280296845</v>
      </c>
      <c r="M357" s="3">
        <f>'Numbers and calcs '!B$15-'Shear '!C357</f>
        <v>57</v>
      </c>
      <c r="N357" s="3">
        <f t="shared" si="52"/>
        <v>213.93920280296845</v>
      </c>
      <c r="O357" s="1">
        <f t="shared" si="53"/>
        <v>135.46960140148423</v>
      </c>
      <c r="P357" s="1">
        <f t="shared" si="54"/>
        <v>78.46960140148424</v>
      </c>
      <c r="Q357">
        <f t="shared" si="55"/>
        <v>3.7533193474204993</v>
      </c>
    </row>
    <row r="358" spans="1:17" x14ac:dyDescent="0.2">
      <c r="A358">
        <v>22.5</v>
      </c>
      <c r="B358">
        <v>466</v>
      </c>
      <c r="C358">
        <v>613</v>
      </c>
      <c r="E358" s="7">
        <f>((A358-A$2)/'Numbers and calcs '!D$21)</f>
        <v>0.14651877848664668</v>
      </c>
      <c r="F358" s="3">
        <f t="shared" si="48"/>
        <v>14.651877848664668</v>
      </c>
      <c r="G358" s="1">
        <f t="shared" si="49"/>
        <v>315</v>
      </c>
      <c r="H358" s="3">
        <f>'Numbers and calcs '!C$21/(1-E358)</f>
        <v>1979.2848533714853</v>
      </c>
      <c r="I358" s="1">
        <f t="shared" si="50"/>
        <v>315</v>
      </c>
      <c r="J358" s="3">
        <f t="shared" si="51"/>
        <v>159.14839112896436</v>
      </c>
      <c r="K358" s="19">
        <f>J358-(0.00004*(F358^3)-0.0047*(F358^2)+0.1596*F358)*((38/'Numbers and calcs '!C$3)*(0.31/0.2))</f>
        <v>157.36265050591959</v>
      </c>
      <c r="L358" s="3">
        <f>K358+'Numbers and calcs '!B$15</f>
        <v>827.36265050591965</v>
      </c>
      <c r="M358" s="3">
        <f>'Numbers and calcs '!B$15-'Shear '!C358</f>
        <v>57</v>
      </c>
      <c r="N358" s="3">
        <f t="shared" si="52"/>
        <v>214.36265050591965</v>
      </c>
      <c r="O358" s="1">
        <f t="shared" si="53"/>
        <v>135.68132525295982</v>
      </c>
      <c r="P358" s="1">
        <f t="shared" si="54"/>
        <v>78.681325252959795</v>
      </c>
      <c r="Q358">
        <f t="shared" si="55"/>
        <v>3.7607482544898185</v>
      </c>
    </row>
    <row r="359" spans="1:17" x14ac:dyDescent="0.2">
      <c r="A359">
        <v>22.54</v>
      </c>
      <c r="B359">
        <v>467</v>
      </c>
      <c r="C359">
        <v>613</v>
      </c>
      <c r="E359" s="7">
        <f>((A359-A$2)/'Numbers and calcs '!D$21)</f>
        <v>0.14694532514890765</v>
      </c>
      <c r="F359" s="3">
        <f t="shared" si="48"/>
        <v>14.694532514890765</v>
      </c>
      <c r="G359" s="1">
        <f t="shared" si="49"/>
        <v>316</v>
      </c>
      <c r="H359" s="3">
        <f>'Numbers and calcs '!C$21/(1-E359)</f>
        <v>1980.2745406362751</v>
      </c>
      <c r="I359" s="1">
        <f t="shared" si="50"/>
        <v>316</v>
      </c>
      <c r="J359" s="3">
        <f t="shared" si="51"/>
        <v>159.57383358494684</v>
      </c>
      <c r="K359" s="19">
        <f>J359-(0.00004*(F359^3)-0.0047*(F359^2)+0.1596*F359)*((38/'Numbers and calcs '!C$3)*(0.31/0.2))</f>
        <v>157.78560634100356</v>
      </c>
      <c r="L359" s="3">
        <f>K359+'Numbers and calcs '!B$15</f>
        <v>827.78560634100359</v>
      </c>
      <c r="M359" s="3">
        <f>'Numbers and calcs '!B$15-'Shear '!C359</f>
        <v>57</v>
      </c>
      <c r="N359" s="3">
        <f t="shared" si="52"/>
        <v>214.78560634100359</v>
      </c>
      <c r="O359" s="1">
        <f t="shared" si="53"/>
        <v>135.89280317050179</v>
      </c>
      <c r="P359" s="1">
        <f t="shared" si="54"/>
        <v>78.892803170501779</v>
      </c>
      <c r="Q359">
        <f t="shared" si="55"/>
        <v>3.7681685322983087</v>
      </c>
    </row>
    <row r="360" spans="1:17" x14ac:dyDescent="0.2">
      <c r="A360">
        <v>22.58</v>
      </c>
      <c r="B360">
        <v>466</v>
      </c>
      <c r="C360">
        <v>613</v>
      </c>
      <c r="E360" s="7">
        <f>((A360-A$2)/'Numbers and calcs '!D$21)</f>
        <v>0.14737187181116862</v>
      </c>
      <c r="F360" s="3">
        <f t="shared" si="48"/>
        <v>14.737187181116862</v>
      </c>
      <c r="G360" s="1">
        <f t="shared" si="49"/>
        <v>315</v>
      </c>
      <c r="H360" s="3">
        <f>'Numbers and calcs '!C$21/(1-E360)</f>
        <v>1981.2652181283054</v>
      </c>
      <c r="I360" s="1">
        <f t="shared" si="50"/>
        <v>315</v>
      </c>
      <c r="J360" s="3">
        <f t="shared" si="51"/>
        <v>158.98931506887274</v>
      </c>
      <c r="K360" s="19">
        <f>J360-(0.00004*(F360^3)-0.0047*(F360^2)+0.1596*F360)*((38/'Numbers and calcs '!C$3)*(0.31/0.2))</f>
        <v>157.19861431667402</v>
      </c>
      <c r="L360" s="3">
        <f>K360+'Numbers and calcs '!B$15</f>
        <v>827.19861431667402</v>
      </c>
      <c r="M360" s="3">
        <f>'Numbers and calcs '!B$15-'Shear '!C360</f>
        <v>57</v>
      </c>
      <c r="N360" s="3">
        <f t="shared" si="52"/>
        <v>214.19861431667402</v>
      </c>
      <c r="O360" s="1">
        <f t="shared" si="53"/>
        <v>135.59930715833701</v>
      </c>
      <c r="P360" s="1">
        <f t="shared" si="54"/>
        <v>78.599307158337012</v>
      </c>
      <c r="Q360">
        <f t="shared" si="55"/>
        <v>3.7578704266083163</v>
      </c>
    </row>
    <row r="361" spans="1:17" x14ac:dyDescent="0.2">
      <c r="A361">
        <v>22.62</v>
      </c>
      <c r="B361">
        <v>466</v>
      </c>
      <c r="C361">
        <v>613</v>
      </c>
      <c r="E361" s="7">
        <f>((A361-A$2)/'Numbers and calcs '!D$21)</f>
        <v>0.14779841847342962</v>
      </c>
      <c r="F361" s="3">
        <f t="shared" si="48"/>
        <v>14.779841847342961</v>
      </c>
      <c r="G361" s="1">
        <f t="shared" si="49"/>
        <v>315</v>
      </c>
      <c r="H361" s="3">
        <f>'Numbers and calcs '!C$21/(1-E361)</f>
        <v>1982.2568873344719</v>
      </c>
      <c r="I361" s="1">
        <f t="shared" si="50"/>
        <v>315</v>
      </c>
      <c r="J361" s="3">
        <f t="shared" si="51"/>
        <v>158.90977703882692</v>
      </c>
      <c r="K361" s="19">
        <f>J361-(0.00004*(F361^3)-0.0047*(F361^2)+0.1596*F361)*((38/'Numbers and calcs '!C$3)*(0.31/0.2))</f>
        <v>157.11661586816064</v>
      </c>
      <c r="L361" s="3">
        <f>K361+'Numbers and calcs '!B$15</f>
        <v>827.11661586816058</v>
      </c>
      <c r="M361" s="3">
        <f>'Numbers and calcs '!B$15-'Shear '!C361</f>
        <v>57</v>
      </c>
      <c r="N361" s="3">
        <f t="shared" si="52"/>
        <v>214.11661586816058</v>
      </c>
      <c r="O361" s="1">
        <f t="shared" si="53"/>
        <v>135.55830793408029</v>
      </c>
      <c r="P361" s="1">
        <f t="shared" si="54"/>
        <v>78.558307934080318</v>
      </c>
      <c r="Q361">
        <f t="shared" si="55"/>
        <v>3.7564318573361506</v>
      </c>
    </row>
    <row r="362" spans="1:17" x14ac:dyDescent="0.2">
      <c r="A362">
        <v>22.65</v>
      </c>
      <c r="B362">
        <v>465</v>
      </c>
      <c r="C362">
        <v>613</v>
      </c>
      <c r="E362" s="7">
        <f>((A362-A$2)/'Numbers and calcs '!D$21)</f>
        <v>0.14811832847012532</v>
      </c>
      <c r="F362" s="3">
        <f t="shared" si="48"/>
        <v>14.811832847012532</v>
      </c>
      <c r="G362" s="1">
        <f t="shared" si="49"/>
        <v>314</v>
      </c>
      <c r="H362" s="3">
        <f>'Numbers and calcs '!C$21/(1-E362)</f>
        <v>1983.0012909476386</v>
      </c>
      <c r="I362" s="1">
        <f t="shared" si="50"/>
        <v>314</v>
      </c>
      <c r="J362" s="3">
        <f t="shared" si="51"/>
        <v>158.34583740989163</v>
      </c>
      <c r="K362" s="19">
        <f>J362-(0.00004*(F362^3)-0.0047*(F362^2)+0.1596*F362)*((38/'Numbers and calcs '!C$3)*(0.31/0.2))</f>
        <v>156.55083950179915</v>
      </c>
      <c r="L362" s="3">
        <f>K362+'Numbers and calcs '!B$15</f>
        <v>826.55083950179915</v>
      </c>
      <c r="M362" s="3">
        <f>'Numbers and calcs '!B$15-'Shear '!C362</f>
        <v>57</v>
      </c>
      <c r="N362" s="3">
        <f t="shared" si="52"/>
        <v>213.55083950179915</v>
      </c>
      <c r="O362" s="1">
        <f t="shared" si="53"/>
        <v>135.27541975089957</v>
      </c>
      <c r="P362" s="1">
        <f t="shared" si="54"/>
        <v>78.275419750899573</v>
      </c>
      <c r="Q362">
        <f t="shared" si="55"/>
        <v>3.746505956171915</v>
      </c>
    </row>
    <row r="363" spans="1:17" x14ac:dyDescent="0.2">
      <c r="A363">
        <v>22.69</v>
      </c>
      <c r="B363">
        <v>466</v>
      </c>
      <c r="C363">
        <v>613</v>
      </c>
      <c r="E363" s="7">
        <f>((A363-A$2)/'Numbers and calcs '!D$21)</f>
        <v>0.14854487513238634</v>
      </c>
      <c r="F363" s="3">
        <f t="shared" si="48"/>
        <v>14.854487513238634</v>
      </c>
      <c r="G363" s="1">
        <f t="shared" si="49"/>
        <v>315</v>
      </c>
      <c r="H363" s="3">
        <f>'Numbers and calcs '!C$21/(1-E363)</f>
        <v>1983.9946992403477</v>
      </c>
      <c r="I363" s="1">
        <f t="shared" si="50"/>
        <v>315</v>
      </c>
      <c r="J363" s="3">
        <f t="shared" si="51"/>
        <v>158.77058548624672</v>
      </c>
      <c r="K363" s="19">
        <f>J363-(0.00004*(F363^3)-0.0047*(F363^2)+0.1596*F363)*((38/'Numbers and calcs '!C$3)*(0.31/0.2))</f>
        <v>156.97315001182014</v>
      </c>
      <c r="L363" s="3">
        <f>K363+'Numbers and calcs '!B$15</f>
        <v>826.97315001182017</v>
      </c>
      <c r="M363" s="3">
        <f>'Numbers and calcs '!B$15-'Shear '!C363</f>
        <v>57</v>
      </c>
      <c r="N363" s="3">
        <f t="shared" si="52"/>
        <v>213.97315001182017</v>
      </c>
      <c r="O363" s="1">
        <f t="shared" si="53"/>
        <v>135.48657500591008</v>
      </c>
      <c r="P363" s="1">
        <f t="shared" si="54"/>
        <v>78.486575005910069</v>
      </c>
      <c r="Q363">
        <f t="shared" si="55"/>
        <v>3.7539149124880731</v>
      </c>
    </row>
    <row r="364" spans="1:17" x14ac:dyDescent="0.2">
      <c r="A364">
        <v>22.73</v>
      </c>
      <c r="B364">
        <v>467</v>
      </c>
      <c r="C364">
        <v>613</v>
      </c>
      <c r="E364" s="7">
        <f>((A364-A$2)/'Numbers and calcs '!D$21)</f>
        <v>0.14897142179464731</v>
      </c>
      <c r="F364" s="3">
        <f t="shared" si="48"/>
        <v>14.897142179464732</v>
      </c>
      <c r="G364" s="1">
        <f t="shared" si="49"/>
        <v>316</v>
      </c>
      <c r="H364" s="3">
        <f>'Numbers and calcs '!C$21/(1-E364)</f>
        <v>1984.9891033515339</v>
      </c>
      <c r="I364" s="1">
        <f t="shared" si="50"/>
        <v>316</v>
      </c>
      <c r="J364" s="3">
        <f t="shared" si="51"/>
        <v>159.1948285592365</v>
      </c>
      <c r="K364" s="19">
        <f>J364-(0.00004*(F364^3)-0.0047*(F364^2)+0.1596*F364)*((38/'Numbers and calcs '!C$3)*(0.31/0.2))</f>
        <v>157.3949685454119</v>
      </c>
      <c r="L364" s="3">
        <f>K364+'Numbers and calcs '!B$15</f>
        <v>827.39496854541187</v>
      </c>
      <c r="M364" s="3">
        <f>'Numbers and calcs '!B$15-'Shear '!C364</f>
        <v>57</v>
      </c>
      <c r="N364" s="3">
        <f t="shared" si="52"/>
        <v>214.39496854541187</v>
      </c>
      <c r="O364" s="1">
        <f t="shared" si="53"/>
        <v>135.69748427270594</v>
      </c>
      <c r="P364" s="1">
        <f t="shared" si="54"/>
        <v>78.69748427270595</v>
      </c>
      <c r="Q364">
        <f t="shared" si="55"/>
        <v>3.7613152376388048</v>
      </c>
    </row>
    <row r="365" spans="1:17" x14ac:dyDescent="0.2">
      <c r="A365">
        <v>22.77</v>
      </c>
      <c r="B365">
        <v>465</v>
      </c>
      <c r="C365">
        <v>613</v>
      </c>
      <c r="E365" s="7">
        <f>((A365-A$2)/'Numbers and calcs '!D$21)</f>
        <v>0.14939796845690828</v>
      </c>
      <c r="F365" s="3">
        <f t="shared" si="48"/>
        <v>14.939796845690829</v>
      </c>
      <c r="G365" s="1">
        <f t="shared" si="49"/>
        <v>314</v>
      </c>
      <c r="H365" s="3">
        <f>'Numbers and calcs '!C$21/(1-E365)</f>
        <v>1985.9845047793001</v>
      </c>
      <c r="I365" s="1">
        <f t="shared" si="50"/>
        <v>314</v>
      </c>
      <c r="J365" s="3">
        <f t="shared" si="51"/>
        <v>158.10798082480227</v>
      </c>
      <c r="K365" s="19">
        <f>J365-(0.00004*(F365^3)-0.0047*(F365^2)+0.1596*F365)*((38/'Numbers and calcs '!C$3)*(0.31/0.2))</f>
        <v>156.30570927566052</v>
      </c>
      <c r="L365" s="3">
        <f>K365+'Numbers and calcs '!B$15</f>
        <v>826.30570927566055</v>
      </c>
      <c r="M365" s="3">
        <f>'Numbers and calcs '!B$15-'Shear '!C365</f>
        <v>57</v>
      </c>
      <c r="N365" s="3">
        <f t="shared" si="52"/>
        <v>213.30570927566055</v>
      </c>
      <c r="O365" s="1">
        <f t="shared" si="53"/>
        <v>135.15285463783027</v>
      </c>
      <c r="P365" s="1">
        <f t="shared" si="54"/>
        <v>78.152854637830259</v>
      </c>
      <c r="Q365">
        <f t="shared" si="55"/>
        <v>3.7422054258887814</v>
      </c>
    </row>
    <row r="366" spans="1:17" x14ac:dyDescent="0.2">
      <c r="A366">
        <v>22.81</v>
      </c>
      <c r="B366">
        <v>465</v>
      </c>
      <c r="C366">
        <v>613</v>
      </c>
      <c r="E366" s="7">
        <f>((A366-A$2)/'Numbers and calcs '!D$21)</f>
        <v>0.14982451511916925</v>
      </c>
      <c r="F366" s="3">
        <f t="shared" si="48"/>
        <v>14.982451511916924</v>
      </c>
      <c r="G366" s="1">
        <f t="shared" si="49"/>
        <v>314</v>
      </c>
      <c r="H366" s="3">
        <f>'Numbers and calcs '!C$21/(1-E366)</f>
        <v>1986.9809050247561</v>
      </c>
      <c r="I366" s="1">
        <f t="shared" si="50"/>
        <v>314</v>
      </c>
      <c r="J366" s="3">
        <f t="shared" si="51"/>
        <v>158.02869529643911</v>
      </c>
      <c r="K366" s="19">
        <f>J366-(0.00004*(F366^3)-0.0047*(F366^2)+0.1596*F366)*((38/'Numbers and calcs '!C$3)*(0.31/0.2))</f>
        <v>156.22402519320593</v>
      </c>
      <c r="L366" s="3">
        <f>K366+'Numbers and calcs '!B$15</f>
        <v>826.22402519320599</v>
      </c>
      <c r="M366" s="3">
        <f>'Numbers and calcs '!B$15-'Shear '!C366</f>
        <v>57</v>
      </c>
      <c r="N366" s="3">
        <f t="shared" si="52"/>
        <v>213.22402519320599</v>
      </c>
      <c r="O366" s="1">
        <f t="shared" si="53"/>
        <v>135.11201259660299</v>
      </c>
      <c r="P366" s="1">
        <f t="shared" si="54"/>
        <v>78.112012596602966</v>
      </c>
      <c r="Q366">
        <f t="shared" si="55"/>
        <v>3.7407723718106314</v>
      </c>
    </row>
    <row r="367" spans="1:17" x14ac:dyDescent="0.2">
      <c r="A367">
        <v>22.84</v>
      </c>
      <c r="B367">
        <v>465</v>
      </c>
      <c r="C367">
        <v>613</v>
      </c>
      <c r="E367" s="7">
        <f>((A367-A$2)/'Numbers and calcs '!D$21)</f>
        <v>0.15014442511586501</v>
      </c>
      <c r="F367" s="3">
        <f t="shared" si="48"/>
        <v>15.014442511586502</v>
      </c>
      <c r="G367" s="1">
        <f t="shared" si="49"/>
        <v>314</v>
      </c>
      <c r="H367" s="3">
        <f>'Numbers and calcs '!C$21/(1-E367)</f>
        <v>1987.7288615876669</v>
      </c>
      <c r="I367" s="1">
        <f t="shared" si="50"/>
        <v>314</v>
      </c>
      <c r="J367" s="3">
        <f t="shared" si="51"/>
        <v>157.96923115016679</v>
      </c>
      <c r="K367" s="19">
        <f>J367-(0.00004*(F367^3)-0.0047*(F367^2)+0.1596*F367)*((38/'Numbers and calcs '!C$3)*(0.31/0.2))</f>
        <v>156.16277063654559</v>
      </c>
      <c r="L367" s="3">
        <f>K367+'Numbers and calcs '!B$15</f>
        <v>826.16277063654559</v>
      </c>
      <c r="M367" s="3">
        <f>'Numbers and calcs '!B$15-'Shear '!C367</f>
        <v>57</v>
      </c>
      <c r="N367" s="3">
        <f t="shared" si="52"/>
        <v>213.16277063654559</v>
      </c>
      <c r="O367" s="1">
        <f t="shared" si="53"/>
        <v>135.08138531827279</v>
      </c>
      <c r="P367" s="1">
        <f t="shared" si="54"/>
        <v>78.081385318272794</v>
      </c>
      <c r="Q367">
        <f t="shared" si="55"/>
        <v>3.739697730465712</v>
      </c>
    </row>
    <row r="368" spans="1:17" x14ac:dyDescent="0.2">
      <c r="A368">
        <v>22.88</v>
      </c>
      <c r="B368">
        <v>466</v>
      </c>
      <c r="C368">
        <v>613</v>
      </c>
      <c r="E368" s="7">
        <f>((A368-A$2)/'Numbers and calcs '!D$21)</f>
        <v>0.15057097177812598</v>
      </c>
      <c r="F368" s="3">
        <f t="shared" si="48"/>
        <v>15.057097177812597</v>
      </c>
      <c r="G368" s="1">
        <f t="shared" si="49"/>
        <v>315</v>
      </c>
      <c r="H368" s="3">
        <f>'Numbers and calcs '!C$21/(1-E368)</f>
        <v>1988.7270133851923</v>
      </c>
      <c r="I368" s="1">
        <f t="shared" si="50"/>
        <v>315</v>
      </c>
      <c r="J368" s="3">
        <f t="shared" si="51"/>
        <v>158.39277984352915</v>
      </c>
      <c r="K368" s="19">
        <f>J368-(0.00004*(F368^3)-0.0047*(F368^2)+0.1596*F368)*((38/'Numbers and calcs '!C$3)*(0.31/0.2))</f>
        <v>156.58394343796616</v>
      </c>
      <c r="L368" s="3">
        <f>K368+'Numbers and calcs '!B$15</f>
        <v>826.58394343796613</v>
      </c>
      <c r="M368" s="3">
        <f>'Numbers and calcs '!B$15-'Shear '!C368</f>
        <v>57</v>
      </c>
      <c r="N368" s="3">
        <f t="shared" si="52"/>
        <v>213.58394343796613</v>
      </c>
      <c r="O368" s="1">
        <f t="shared" si="53"/>
        <v>135.29197171898306</v>
      </c>
      <c r="P368" s="1">
        <f t="shared" si="54"/>
        <v>78.291971718983078</v>
      </c>
      <c r="Q368">
        <f t="shared" si="55"/>
        <v>3.7470867269818617</v>
      </c>
    </row>
    <row r="369" spans="1:17" x14ac:dyDescent="0.2">
      <c r="A369">
        <v>22.92</v>
      </c>
      <c r="B369">
        <v>466</v>
      </c>
      <c r="C369">
        <v>613</v>
      </c>
      <c r="E369" s="7">
        <f>((A369-A$2)/'Numbers and calcs '!D$21)</f>
        <v>0.15099751844038697</v>
      </c>
      <c r="F369" s="3">
        <f t="shared" si="48"/>
        <v>15.099751844038698</v>
      </c>
      <c r="G369" s="1">
        <f t="shared" si="49"/>
        <v>315</v>
      </c>
      <c r="H369" s="3">
        <f>'Numbers and calcs '!C$21/(1-E369)</f>
        <v>1989.7261681440211</v>
      </c>
      <c r="I369" s="1">
        <f t="shared" si="50"/>
        <v>315</v>
      </c>
      <c r="J369" s="3">
        <f t="shared" si="51"/>
        <v>158.31324181348333</v>
      </c>
      <c r="K369" s="19">
        <f>J369-(0.00004*(F369^3)-0.0047*(F369^2)+0.1596*F369)*((38/'Numbers and calcs '!C$3)*(0.31/0.2))</f>
        <v>156.50204243435246</v>
      </c>
      <c r="L369" s="3">
        <f>K369+'Numbers and calcs '!B$15</f>
        <v>826.50204243435246</v>
      </c>
      <c r="M369" s="3">
        <f>'Numbers and calcs '!B$15-'Shear '!C369</f>
        <v>57</v>
      </c>
      <c r="N369" s="3">
        <f t="shared" si="52"/>
        <v>213.50204243435246</v>
      </c>
      <c r="O369" s="1">
        <f t="shared" si="53"/>
        <v>135.25102121717623</v>
      </c>
      <c r="P369" s="1">
        <f t="shared" si="54"/>
        <v>78.25102121717623</v>
      </c>
      <c r="Q369">
        <f t="shared" si="55"/>
        <v>3.7456498672693415</v>
      </c>
    </row>
    <row r="370" spans="1:17" x14ac:dyDescent="0.2">
      <c r="A370">
        <v>22.96</v>
      </c>
      <c r="B370">
        <v>464</v>
      </c>
      <c r="C370">
        <v>613</v>
      </c>
      <c r="E370" s="7">
        <f>((A370-A$2)/'Numbers and calcs '!D$21)</f>
        <v>0.15142406510264794</v>
      </c>
      <c r="F370" s="3">
        <f t="shared" si="48"/>
        <v>15.142406510264795</v>
      </c>
      <c r="G370" s="1">
        <f t="shared" si="49"/>
        <v>313</v>
      </c>
      <c r="H370" s="3">
        <f>'Numbers and calcs '!C$21/(1-E370)</f>
        <v>1990.7263273766039</v>
      </c>
      <c r="I370" s="1">
        <f t="shared" si="50"/>
        <v>313</v>
      </c>
      <c r="J370" s="3">
        <f t="shared" si="51"/>
        <v>157.22904534671727</v>
      </c>
      <c r="K370" s="19">
        <f>J370-(0.00004*(F370^3)-0.0047*(F370^2)+0.1596*F370)*((38/'Numbers and calcs '!C$3)*(0.31/0.2))</f>
        <v>155.41549588953723</v>
      </c>
      <c r="L370" s="3">
        <f>K370+'Numbers and calcs '!B$15</f>
        <v>825.41549588953717</v>
      </c>
      <c r="M370" s="3">
        <f>'Numbers and calcs '!B$15-'Shear '!C370</f>
        <v>57</v>
      </c>
      <c r="N370" s="3">
        <f t="shared" si="52"/>
        <v>212.41549588953717</v>
      </c>
      <c r="O370" s="1">
        <f t="shared" si="53"/>
        <v>134.70774794476858</v>
      </c>
      <c r="P370" s="1">
        <f t="shared" si="54"/>
        <v>77.707747944768613</v>
      </c>
      <c r="Q370">
        <f t="shared" si="55"/>
        <v>3.7265876471848625</v>
      </c>
    </row>
    <row r="371" spans="1:17" x14ac:dyDescent="0.2">
      <c r="A371">
        <v>23</v>
      </c>
      <c r="B371">
        <v>466</v>
      </c>
      <c r="C371">
        <v>613</v>
      </c>
      <c r="E371" s="7">
        <f>((A371-A$2)/'Numbers and calcs '!D$21)</f>
        <v>0.15185061176490894</v>
      </c>
      <c r="F371" s="3">
        <f t="shared" si="48"/>
        <v>15.185061176490894</v>
      </c>
      <c r="G371" s="1">
        <f t="shared" si="49"/>
        <v>315</v>
      </c>
      <c r="H371" s="3">
        <f>'Numbers and calcs '!C$21/(1-E371)</f>
        <v>1991.7274925984343</v>
      </c>
      <c r="I371" s="1">
        <f t="shared" si="50"/>
        <v>315</v>
      </c>
      <c r="J371" s="3">
        <f t="shared" si="51"/>
        <v>158.15416575339171</v>
      </c>
      <c r="K371" s="19">
        <f>J371-(0.00004*(F371^3)-0.0047*(F371^2)+0.1596*F371)*((38/'Numbers and calcs '!C$3)*(0.31/0.2))</f>
        <v>156.33827909082601</v>
      </c>
      <c r="L371" s="3">
        <f>K371+'Numbers and calcs '!B$15</f>
        <v>826.33827909082606</v>
      </c>
      <c r="M371" s="3">
        <f>'Numbers and calcs '!B$15-'Shear '!C371</f>
        <v>57</v>
      </c>
      <c r="N371" s="3">
        <f t="shared" si="52"/>
        <v>213.33827909082606</v>
      </c>
      <c r="O371" s="1">
        <f t="shared" si="53"/>
        <v>135.16913954541303</v>
      </c>
      <c r="P371" s="1">
        <f t="shared" si="54"/>
        <v>78.169139545413003</v>
      </c>
      <c r="Q371">
        <f t="shared" si="55"/>
        <v>3.7427768261548433</v>
      </c>
    </row>
    <row r="372" spans="1:17" x14ac:dyDescent="0.2">
      <c r="A372">
        <v>23.03</v>
      </c>
      <c r="B372">
        <v>466</v>
      </c>
      <c r="C372">
        <v>613</v>
      </c>
      <c r="E372" s="7">
        <f>((A372-A$2)/'Numbers and calcs '!D$21)</f>
        <v>0.15217052176160467</v>
      </c>
      <c r="F372" s="3">
        <f t="shared" si="48"/>
        <v>15.217052176160466</v>
      </c>
      <c r="G372" s="1">
        <f t="shared" si="49"/>
        <v>315</v>
      </c>
      <c r="H372" s="3">
        <f>'Numbers and calcs '!C$21/(1-E372)</f>
        <v>1992.4790276086346</v>
      </c>
      <c r="I372" s="1">
        <f t="shared" si="50"/>
        <v>315</v>
      </c>
      <c r="J372" s="3">
        <f t="shared" si="51"/>
        <v>158.09451223085733</v>
      </c>
      <c r="K372" s="19">
        <f>J372-(0.00004*(F372^3)-0.0047*(F372^2)+0.1596*F372)*((38/'Numbers and calcs '!C$3)*(0.31/0.2))</f>
        <v>156.27688109818899</v>
      </c>
      <c r="L372" s="3">
        <f>K372+'Numbers and calcs '!B$15</f>
        <v>826.27688109818905</v>
      </c>
      <c r="M372" s="3">
        <f>'Numbers and calcs '!B$15-'Shear '!C372</f>
        <v>57</v>
      </c>
      <c r="N372" s="3">
        <f t="shared" si="52"/>
        <v>213.27688109818905</v>
      </c>
      <c r="O372" s="1">
        <f t="shared" si="53"/>
        <v>135.13844054909453</v>
      </c>
      <c r="P372" s="1">
        <f t="shared" si="54"/>
        <v>78.138440549094497</v>
      </c>
      <c r="Q372">
        <f t="shared" si="55"/>
        <v>3.7416996683892818</v>
      </c>
    </row>
    <row r="373" spans="1:17" x14ac:dyDescent="0.2">
      <c r="A373">
        <v>23.08</v>
      </c>
      <c r="B373">
        <v>466</v>
      </c>
      <c r="C373">
        <v>613</v>
      </c>
      <c r="E373" s="7">
        <f>((A373-A$2)/'Numbers and calcs '!D$21)</f>
        <v>0.15270370508943087</v>
      </c>
      <c r="F373" s="3">
        <f t="shared" si="48"/>
        <v>15.270370508943088</v>
      </c>
      <c r="G373" s="1">
        <f t="shared" si="49"/>
        <v>315</v>
      </c>
      <c r="H373" s="3">
        <f>'Numbers and calcs '!C$21/(1-E373)</f>
        <v>1993.7328470870689</v>
      </c>
      <c r="I373" s="1">
        <f t="shared" si="50"/>
        <v>315</v>
      </c>
      <c r="J373" s="3">
        <f t="shared" si="51"/>
        <v>157.99508969330009</v>
      </c>
      <c r="K373" s="19">
        <f>J373-(0.00004*(F373^3)-0.0047*(F373^2)+0.1596*F373)*((38/'Numbers and calcs '!C$3)*(0.31/0.2))</f>
        <v>156.17456714653287</v>
      </c>
      <c r="L373" s="3">
        <f>K373+'Numbers and calcs '!B$15</f>
        <v>826.17456714653281</v>
      </c>
      <c r="M373" s="3">
        <f>'Numbers and calcs '!B$15-'Shear '!C373</f>
        <v>57</v>
      </c>
      <c r="N373" s="3">
        <f t="shared" si="52"/>
        <v>213.17456714653281</v>
      </c>
      <c r="O373" s="1">
        <f t="shared" si="53"/>
        <v>135.0872835732664</v>
      </c>
      <c r="P373" s="1">
        <f t="shared" si="54"/>
        <v>78.087283573266433</v>
      </c>
      <c r="Q373">
        <f t="shared" si="55"/>
        <v>3.7399046867812773</v>
      </c>
    </row>
    <row r="374" spans="1:17" x14ac:dyDescent="0.2">
      <c r="A374">
        <v>23.12</v>
      </c>
      <c r="B374">
        <v>466</v>
      </c>
      <c r="C374">
        <v>613</v>
      </c>
      <c r="E374" s="7">
        <f>((A374-A$2)/'Numbers and calcs '!D$21)</f>
        <v>0.15313025175169187</v>
      </c>
      <c r="F374" s="3">
        <f t="shared" si="48"/>
        <v>15.313025175169187</v>
      </c>
      <c r="G374" s="1">
        <f t="shared" si="49"/>
        <v>315</v>
      </c>
      <c r="H374" s="3">
        <f>'Numbers and calcs '!C$21/(1-E374)</f>
        <v>1994.7370394001423</v>
      </c>
      <c r="I374" s="1">
        <f t="shared" si="50"/>
        <v>315</v>
      </c>
      <c r="J374" s="3">
        <f t="shared" si="51"/>
        <v>157.91555166325423</v>
      </c>
      <c r="K374" s="19">
        <f>J374-(0.00004*(F374^3)-0.0047*(F374^2)+0.1596*F374)*((38/'Numbers and calcs '!C$3)*(0.31/0.2))</f>
        <v>156.09273039196071</v>
      </c>
      <c r="L374" s="3">
        <f>K374+'Numbers and calcs '!B$15</f>
        <v>826.09273039196069</v>
      </c>
      <c r="M374" s="3">
        <f>'Numbers and calcs '!B$15-'Shear '!C374</f>
        <v>57</v>
      </c>
      <c r="N374" s="3">
        <f t="shared" si="52"/>
        <v>213.09273039196069</v>
      </c>
      <c r="O374" s="1">
        <f t="shared" si="53"/>
        <v>135.04636519598034</v>
      </c>
      <c r="P374" s="1">
        <f t="shared" si="54"/>
        <v>78.046365195980357</v>
      </c>
      <c r="Q374">
        <f t="shared" si="55"/>
        <v>3.7384689542449241</v>
      </c>
    </row>
    <row r="375" spans="1:17" x14ac:dyDescent="0.2">
      <c r="A375">
        <v>23.15</v>
      </c>
      <c r="B375">
        <v>466</v>
      </c>
      <c r="C375">
        <v>613</v>
      </c>
      <c r="E375" s="7">
        <f>((A375-A$2)/'Numbers and calcs '!D$21)</f>
        <v>0.15345016174838758</v>
      </c>
      <c r="F375" s="3">
        <f t="shared" si="48"/>
        <v>15.345016174838758</v>
      </c>
      <c r="G375" s="1">
        <f t="shared" si="49"/>
        <v>315</v>
      </c>
      <c r="H375" s="3">
        <f>'Numbers and calcs '!C$21/(1-E375)</f>
        <v>1995.4908477299637</v>
      </c>
      <c r="I375" s="1">
        <f t="shared" si="50"/>
        <v>315</v>
      </c>
      <c r="J375" s="3">
        <f t="shared" si="51"/>
        <v>157.85589814071994</v>
      </c>
      <c r="K375" s="19">
        <f>J375-(0.00004*(F375^3)-0.0047*(F375^2)+0.1596*F375)*((38/'Numbers and calcs '!C$3)*(0.31/0.2))</f>
        <v>156.03136121497215</v>
      </c>
      <c r="L375" s="3">
        <f>K375+'Numbers and calcs '!B$15</f>
        <v>826.03136121497209</v>
      </c>
      <c r="M375" s="3">
        <f>'Numbers and calcs '!B$15-'Shear '!C375</f>
        <v>57</v>
      </c>
      <c r="N375" s="3">
        <f t="shared" si="52"/>
        <v>213.03136121497209</v>
      </c>
      <c r="O375" s="1">
        <f t="shared" si="53"/>
        <v>135.01568060748605</v>
      </c>
      <c r="P375" s="1">
        <f t="shared" si="54"/>
        <v>78.015680607486075</v>
      </c>
      <c r="Q375">
        <f t="shared" si="55"/>
        <v>3.7373923020170543</v>
      </c>
    </row>
    <row r="376" spans="1:17" x14ac:dyDescent="0.2">
      <c r="A376">
        <v>23.19</v>
      </c>
      <c r="B376">
        <v>466</v>
      </c>
      <c r="C376">
        <v>614</v>
      </c>
      <c r="E376" s="7">
        <f>((A376-A$2)/'Numbers and calcs '!D$21)</f>
        <v>0.1538767084106486</v>
      </c>
      <c r="F376" s="3">
        <f t="shared" si="48"/>
        <v>15.38767084106486</v>
      </c>
      <c r="G376" s="1">
        <f t="shared" si="49"/>
        <v>315</v>
      </c>
      <c r="H376" s="3">
        <f>'Numbers and calcs '!C$21/(1-E376)</f>
        <v>1996.4968121906193</v>
      </c>
      <c r="I376" s="1">
        <f t="shared" si="50"/>
        <v>315</v>
      </c>
      <c r="J376" s="3">
        <f t="shared" si="51"/>
        <v>157.77636011067409</v>
      </c>
      <c r="K376" s="19">
        <f>J376-(0.00004*(F376^3)-0.0047*(F376^2)+0.1596*F376)*((38/'Numbers and calcs '!C$3)*(0.31/0.2))</f>
        <v>155.94954681257607</v>
      </c>
      <c r="L376" s="3">
        <f>K376+'Numbers and calcs '!B$15</f>
        <v>825.94954681257605</v>
      </c>
      <c r="M376" s="3">
        <f>'Numbers and calcs '!B$15-'Shear '!C376</f>
        <v>56</v>
      </c>
      <c r="N376" s="3">
        <f t="shared" si="52"/>
        <v>211.94954681257605</v>
      </c>
      <c r="O376" s="1">
        <f t="shared" si="53"/>
        <v>133.97477340628802</v>
      </c>
      <c r="P376" s="1">
        <f t="shared" si="54"/>
        <v>77.974773406288037</v>
      </c>
      <c r="Q376">
        <f t="shared" si="55"/>
        <v>3.7848133359388578</v>
      </c>
    </row>
    <row r="377" spans="1:17" x14ac:dyDescent="0.2">
      <c r="A377">
        <v>23.23</v>
      </c>
      <c r="B377">
        <v>465</v>
      </c>
      <c r="C377">
        <v>614</v>
      </c>
      <c r="E377" s="7">
        <f>((A377-A$2)/'Numbers and calcs '!D$21)</f>
        <v>0.15430325507290957</v>
      </c>
      <c r="F377" s="3">
        <f t="shared" si="48"/>
        <v>15.430325507290958</v>
      </c>
      <c r="G377" s="1">
        <f t="shared" si="49"/>
        <v>314</v>
      </c>
      <c r="H377" s="3">
        <f>'Numbers and calcs '!C$21/(1-E377)</f>
        <v>1997.503791414038</v>
      </c>
      <c r="I377" s="1">
        <f t="shared" si="50"/>
        <v>314</v>
      </c>
      <c r="J377" s="3">
        <f t="shared" si="51"/>
        <v>157.19619724862631</v>
      </c>
      <c r="K377" s="19">
        <f>J377-(0.00004*(F377^3)-0.0047*(F377^2)+0.1596*F377)*((38/'Numbers and calcs '!C$3)*(0.31/0.2))</f>
        <v>155.3671203194242</v>
      </c>
      <c r="L377" s="3">
        <f>K377+'Numbers and calcs '!B$15</f>
        <v>825.3671203194242</v>
      </c>
      <c r="M377" s="3">
        <f>'Numbers and calcs '!B$15-'Shear '!C377</f>
        <v>56</v>
      </c>
      <c r="N377" s="3">
        <f t="shared" si="52"/>
        <v>211.3671203194242</v>
      </c>
      <c r="O377" s="1">
        <f t="shared" si="53"/>
        <v>133.6835601597121</v>
      </c>
      <c r="P377" s="1">
        <f t="shared" si="54"/>
        <v>77.683560159712101</v>
      </c>
      <c r="Q377">
        <f t="shared" si="55"/>
        <v>3.7744128628468609</v>
      </c>
    </row>
    <row r="378" spans="1:17" x14ac:dyDescent="0.2">
      <c r="A378">
        <v>23.27</v>
      </c>
      <c r="B378">
        <v>467</v>
      </c>
      <c r="C378">
        <v>614</v>
      </c>
      <c r="E378" s="7">
        <f>((A378-A$2)/'Numbers and calcs '!D$21)</f>
        <v>0.15472980173517054</v>
      </c>
      <c r="F378" s="3">
        <f t="shared" si="48"/>
        <v>15.472980173517053</v>
      </c>
      <c r="G378" s="1">
        <f t="shared" si="49"/>
        <v>316</v>
      </c>
      <c r="H378" s="3">
        <f>'Numbers and calcs '!C$21/(1-E378)</f>
        <v>1998.5117869364526</v>
      </c>
      <c r="I378" s="1">
        <f t="shared" si="50"/>
        <v>316</v>
      </c>
      <c r="J378" s="3">
        <f t="shared" si="51"/>
        <v>158.11765638090176</v>
      </c>
      <c r="K378" s="19">
        <f>J378-(0.00004*(F378^3)-0.0047*(F378^2)+0.1596*F378)*((38/'Numbers and calcs '!C$3)*(0.31/0.2))</f>
        <v>156.28632853898654</v>
      </c>
      <c r="L378" s="3">
        <f>K378+'Numbers and calcs '!B$15</f>
        <v>826.28632853898648</v>
      </c>
      <c r="M378" s="3">
        <f>'Numbers and calcs '!B$15-'Shear '!C378</f>
        <v>56</v>
      </c>
      <c r="N378" s="3">
        <f t="shared" si="52"/>
        <v>212.28632853898648</v>
      </c>
      <c r="O378" s="1">
        <f t="shared" si="53"/>
        <v>134.14316426949324</v>
      </c>
      <c r="P378" s="1">
        <f t="shared" si="54"/>
        <v>78.143164269493269</v>
      </c>
      <c r="Q378">
        <f t="shared" si="55"/>
        <v>3.7908272953390445</v>
      </c>
    </row>
    <row r="379" spans="1:17" x14ac:dyDescent="0.2">
      <c r="A379">
        <v>23.31</v>
      </c>
      <c r="B379">
        <v>465</v>
      </c>
      <c r="C379">
        <v>614</v>
      </c>
      <c r="E379" s="7">
        <f>((A379-A$2)/'Numbers and calcs '!D$21)</f>
        <v>0.1551563483974315</v>
      </c>
      <c r="F379" s="3">
        <f t="shared" si="48"/>
        <v>15.51563483974315</v>
      </c>
      <c r="G379" s="1">
        <f t="shared" si="49"/>
        <v>314</v>
      </c>
      <c r="H379" s="3">
        <f>'Numbers and calcs '!C$21/(1-E379)</f>
        <v>1999.5208002971967</v>
      </c>
      <c r="I379" s="1">
        <f t="shared" si="50"/>
        <v>314</v>
      </c>
      <c r="J379" s="3">
        <f t="shared" si="51"/>
        <v>157.03762619190005</v>
      </c>
      <c r="K379" s="19">
        <f>J379-(0.00004*(F379^3)-0.0047*(F379^2)+0.1596*F379)*((38/'Numbers and calcs '!C$3)*(0.31/0.2))</f>
        <v>155.20406013280743</v>
      </c>
      <c r="L379" s="3">
        <f>K379+'Numbers and calcs '!B$15</f>
        <v>825.2040601328074</v>
      </c>
      <c r="M379" s="3">
        <f>'Numbers and calcs '!B$15-'Shear '!C379</f>
        <v>56</v>
      </c>
      <c r="N379" s="3">
        <f t="shared" si="52"/>
        <v>211.2040601328074</v>
      </c>
      <c r="O379" s="1">
        <f t="shared" si="53"/>
        <v>133.6020300664037</v>
      </c>
      <c r="P379" s="1">
        <f t="shared" si="54"/>
        <v>77.602030066403714</v>
      </c>
      <c r="Q379">
        <f t="shared" si="55"/>
        <v>3.771501073800132</v>
      </c>
    </row>
    <row r="380" spans="1:17" x14ac:dyDescent="0.2">
      <c r="A380">
        <v>23.34</v>
      </c>
      <c r="B380">
        <v>466</v>
      </c>
      <c r="C380">
        <v>614</v>
      </c>
      <c r="E380" s="7">
        <f>((A380-A$2)/'Numbers and calcs '!D$21)</f>
        <v>0.15547625839412726</v>
      </c>
      <c r="F380" s="3">
        <f t="shared" si="48"/>
        <v>15.547625839412726</v>
      </c>
      <c r="G380" s="1">
        <f t="shared" si="49"/>
        <v>315</v>
      </c>
      <c r="H380" s="3">
        <f>'Numbers and calcs '!C$21/(1-E380)</f>
        <v>2000.2782292019187</v>
      </c>
      <c r="I380" s="1">
        <f t="shared" si="50"/>
        <v>315</v>
      </c>
      <c r="J380" s="3">
        <f t="shared" si="51"/>
        <v>157.4780924980023</v>
      </c>
      <c r="K380" s="19">
        <f>J380-(0.00004*(F380^3)-0.0047*(F380^2)+0.1596*F380)*((38/'Numbers and calcs '!C$3)*(0.31/0.2))</f>
        <v>155.64285609372314</v>
      </c>
      <c r="L380" s="3">
        <f>K380+'Numbers and calcs '!B$15</f>
        <v>825.64285609372314</v>
      </c>
      <c r="M380" s="3">
        <f>'Numbers and calcs '!B$15-'Shear '!C380</f>
        <v>56</v>
      </c>
      <c r="N380" s="3">
        <f t="shared" si="52"/>
        <v>211.64285609372314</v>
      </c>
      <c r="O380" s="1">
        <f t="shared" si="53"/>
        <v>133.82142804686157</v>
      </c>
      <c r="P380" s="1">
        <f t="shared" si="54"/>
        <v>77.82142804686157</v>
      </c>
      <c r="Q380">
        <f t="shared" si="55"/>
        <v>3.7793367159593418</v>
      </c>
    </row>
    <row r="381" spans="1:17" x14ac:dyDescent="0.2">
      <c r="A381">
        <v>23.38</v>
      </c>
      <c r="B381">
        <v>466</v>
      </c>
      <c r="C381">
        <v>614</v>
      </c>
      <c r="E381" s="7">
        <f>((A381-A$2)/'Numbers and calcs '!D$21)</f>
        <v>0.15590280505638823</v>
      </c>
      <c r="F381" s="3">
        <f t="shared" si="48"/>
        <v>15.590280505638823</v>
      </c>
      <c r="G381" s="1">
        <f t="shared" si="49"/>
        <v>315</v>
      </c>
      <c r="H381" s="3">
        <f>'Numbers and calcs '!C$21/(1-E381)</f>
        <v>2001.2890274931228</v>
      </c>
      <c r="I381" s="1">
        <f t="shared" si="50"/>
        <v>315</v>
      </c>
      <c r="J381" s="3">
        <f t="shared" si="51"/>
        <v>157.3985544679565</v>
      </c>
      <c r="K381" s="19">
        <f>J381-(0.00004*(F381^3)-0.0047*(F381^2)+0.1596*F381)*((38/'Numbers and calcs '!C$3)*(0.31/0.2))</f>
        <v>155.56110200869219</v>
      </c>
      <c r="L381" s="3">
        <f>K381+'Numbers and calcs '!B$15</f>
        <v>825.56110200869216</v>
      </c>
      <c r="M381" s="3">
        <f>'Numbers and calcs '!B$15-'Shear '!C381</f>
        <v>56</v>
      </c>
      <c r="N381" s="3">
        <f t="shared" si="52"/>
        <v>211.56110200869216</v>
      </c>
      <c r="O381" s="1">
        <f t="shared" si="53"/>
        <v>133.78055100434608</v>
      </c>
      <c r="P381" s="1">
        <f t="shared" si="54"/>
        <v>77.780551004346094</v>
      </c>
      <c r="Q381">
        <f t="shared" si="55"/>
        <v>3.7778768215837886</v>
      </c>
    </row>
    <row r="382" spans="1:17" x14ac:dyDescent="0.2">
      <c r="A382">
        <v>23.42</v>
      </c>
      <c r="B382">
        <v>464</v>
      </c>
      <c r="C382">
        <v>614</v>
      </c>
      <c r="E382" s="7">
        <f>((A382-A$2)/'Numbers and calcs '!D$21)</f>
        <v>0.15632935171864923</v>
      </c>
      <c r="F382" s="3">
        <f t="shared" si="48"/>
        <v>15.632935171864922</v>
      </c>
      <c r="G382" s="1">
        <f t="shared" si="49"/>
        <v>313</v>
      </c>
      <c r="H382" s="3">
        <f>'Numbers and calcs '!C$21/(1-E382)</f>
        <v>2002.3008478718878</v>
      </c>
      <c r="I382" s="1">
        <f t="shared" si="50"/>
        <v>313</v>
      </c>
      <c r="J382" s="3">
        <f t="shared" si="51"/>
        <v>156.3201655398922</v>
      </c>
      <c r="K382" s="19">
        <f>J382-(0.00004*(F382^3)-0.0047*(F382^2)+0.1596*F382)*((38/'Numbers and calcs '!C$3)*(0.31/0.2))</f>
        <v>154.48050965832672</v>
      </c>
      <c r="L382" s="3">
        <f>K382+'Numbers and calcs '!B$15</f>
        <v>824.4805096583267</v>
      </c>
      <c r="M382" s="3">
        <f>'Numbers and calcs '!B$15-'Shear '!C382</f>
        <v>56</v>
      </c>
      <c r="N382" s="3">
        <f t="shared" si="52"/>
        <v>210.4805096583267</v>
      </c>
      <c r="O382" s="1">
        <f t="shared" si="53"/>
        <v>133.24025482916335</v>
      </c>
      <c r="P382" s="1">
        <f t="shared" si="54"/>
        <v>77.240254829163362</v>
      </c>
      <c r="Q382">
        <f t="shared" si="55"/>
        <v>3.7585805296129768</v>
      </c>
    </row>
    <row r="383" spans="1:17" x14ac:dyDescent="0.2">
      <c r="A383">
        <v>23.46</v>
      </c>
      <c r="B383">
        <v>467</v>
      </c>
      <c r="C383">
        <v>614</v>
      </c>
      <c r="E383" s="7">
        <f>((A383-A$2)/'Numbers and calcs '!D$21)</f>
        <v>0.1567558983809102</v>
      </c>
      <c r="F383" s="3">
        <f t="shared" si="48"/>
        <v>15.675589838091019</v>
      </c>
      <c r="G383" s="1">
        <f t="shared" si="49"/>
        <v>316</v>
      </c>
      <c r="H383" s="3">
        <f>'Numbers and calcs '!C$21/(1-E383)</f>
        <v>2003.3136918892512</v>
      </c>
      <c r="I383" s="1">
        <f t="shared" si="50"/>
        <v>316</v>
      </c>
      <c r="J383" s="3">
        <f t="shared" si="51"/>
        <v>157.73865135519145</v>
      </c>
      <c r="K383" s="19">
        <f>J383-(0.00004*(F383^3)-0.0047*(F383^2)+0.1596*F383)*((38/'Numbers and calcs '!C$3)*(0.31/0.2))</f>
        <v>155.89680466115354</v>
      </c>
      <c r="L383" s="3">
        <f>K383+'Numbers and calcs '!B$15</f>
        <v>825.89680466115351</v>
      </c>
      <c r="M383" s="3">
        <f>'Numbers and calcs '!B$15-'Shear '!C383</f>
        <v>56</v>
      </c>
      <c r="N383" s="3">
        <f t="shared" si="52"/>
        <v>211.89680466115351</v>
      </c>
      <c r="O383" s="1">
        <f t="shared" si="53"/>
        <v>133.94840233057676</v>
      </c>
      <c r="P383" s="1">
        <f t="shared" si="54"/>
        <v>77.948402330576769</v>
      </c>
      <c r="Q383">
        <f t="shared" si="55"/>
        <v>3.7838715118063129</v>
      </c>
    </row>
    <row r="384" spans="1:17" x14ac:dyDescent="0.2">
      <c r="A384">
        <v>23.5</v>
      </c>
      <c r="B384">
        <v>465</v>
      </c>
      <c r="C384">
        <v>614</v>
      </c>
      <c r="E384" s="7">
        <f>((A384-A$2)/'Numbers and calcs '!D$21)</f>
        <v>0.15718244504317117</v>
      </c>
      <c r="F384" s="3">
        <f t="shared" si="48"/>
        <v>15.718244504317116</v>
      </c>
      <c r="G384" s="1">
        <f t="shared" si="49"/>
        <v>314</v>
      </c>
      <c r="H384" s="3">
        <f>'Numbers and calcs '!C$21/(1-E384)</f>
        <v>2004.3275610993924</v>
      </c>
      <c r="I384" s="1">
        <f t="shared" si="50"/>
        <v>314</v>
      </c>
      <c r="J384" s="3">
        <f t="shared" si="51"/>
        <v>156.66101993217518</v>
      </c>
      <c r="K384" s="19">
        <f>J384-(0.00004*(F384^3)-0.0047*(F384^2)+0.1596*F384)*((38/'Numbers and calcs '!C$3)*(0.31/0.2))</f>
        <v>154.81699501263842</v>
      </c>
      <c r="L384" s="3">
        <f>K384+'Numbers and calcs '!B$15</f>
        <v>824.81699501263847</v>
      </c>
      <c r="M384" s="3">
        <f>'Numbers and calcs '!B$15-'Shear '!C384</f>
        <v>56</v>
      </c>
      <c r="N384" s="3">
        <f t="shared" si="52"/>
        <v>210.81699501263847</v>
      </c>
      <c r="O384" s="1">
        <f t="shared" si="53"/>
        <v>133.40849750631924</v>
      </c>
      <c r="P384" s="1">
        <f t="shared" si="54"/>
        <v>77.408497506319208</v>
      </c>
      <c r="Q384">
        <f t="shared" si="55"/>
        <v>3.7645891966542586</v>
      </c>
    </row>
    <row r="385" spans="1:17" x14ac:dyDescent="0.2">
      <c r="A385">
        <v>23.53</v>
      </c>
      <c r="B385">
        <v>465</v>
      </c>
      <c r="C385">
        <v>614</v>
      </c>
      <c r="E385" s="7">
        <f>((A385-A$2)/'Numbers and calcs '!D$21)</f>
        <v>0.15750235503986693</v>
      </c>
      <c r="F385" s="3">
        <f t="shared" si="48"/>
        <v>15.750235503986692</v>
      </c>
      <c r="G385" s="1">
        <f t="shared" si="49"/>
        <v>314</v>
      </c>
      <c r="H385" s="3">
        <f>'Numbers and calcs '!C$21/(1-E385)</f>
        <v>2005.0886367264688</v>
      </c>
      <c r="I385" s="1">
        <f t="shared" si="50"/>
        <v>314</v>
      </c>
      <c r="J385" s="3">
        <f t="shared" si="51"/>
        <v>156.60155578590286</v>
      </c>
      <c r="K385" s="19">
        <f>J385-(0.00004*(F385^3)-0.0047*(F385^2)+0.1596*F385)*((38/'Numbers and calcs '!C$3)*(0.31/0.2))</f>
        <v>154.75590544369453</v>
      </c>
      <c r="L385" s="3">
        <f>K385+'Numbers and calcs '!B$15</f>
        <v>824.75590544369447</v>
      </c>
      <c r="M385" s="3">
        <f>'Numbers and calcs '!B$15-'Shear '!C385</f>
        <v>56</v>
      </c>
      <c r="N385" s="3">
        <f t="shared" si="52"/>
        <v>210.75590544369447</v>
      </c>
      <c r="O385" s="1">
        <f t="shared" si="53"/>
        <v>133.37795272184724</v>
      </c>
      <c r="P385" s="1">
        <f t="shared" si="54"/>
        <v>77.377952721847265</v>
      </c>
      <c r="Q385">
        <f t="shared" si="55"/>
        <v>3.7634983114945442</v>
      </c>
    </row>
    <row r="386" spans="1:17" x14ac:dyDescent="0.2">
      <c r="A386">
        <v>23.57</v>
      </c>
      <c r="B386">
        <v>466</v>
      </c>
      <c r="C386">
        <v>614</v>
      </c>
      <c r="E386" s="7">
        <f>((A386-A$2)/'Numbers and calcs '!D$21)</f>
        <v>0.15792890170212789</v>
      </c>
      <c r="F386" s="3">
        <f t="shared" si="48"/>
        <v>15.79289017021279</v>
      </c>
      <c r="G386" s="1">
        <f t="shared" si="49"/>
        <v>315</v>
      </c>
      <c r="H386" s="3">
        <f>'Numbers and calcs '!C$21/(1-E386)</f>
        <v>2006.1043037731849</v>
      </c>
      <c r="I386" s="1">
        <f t="shared" si="50"/>
        <v>315</v>
      </c>
      <c r="J386" s="3">
        <f t="shared" si="51"/>
        <v>157.02074882523888</v>
      </c>
      <c r="K386" s="19">
        <f>J386-(0.00004*(F386^3)-0.0047*(F386^2)+0.1596*F386)*((38/'Numbers and calcs '!C$3)*(0.31/0.2))</f>
        <v>155.17294222974016</v>
      </c>
      <c r="L386" s="3">
        <f>K386+'Numbers and calcs '!B$15</f>
        <v>825.1729422297401</v>
      </c>
      <c r="M386" s="3">
        <f>'Numbers and calcs '!B$15-'Shear '!C386</f>
        <v>56</v>
      </c>
      <c r="N386" s="3">
        <f t="shared" si="52"/>
        <v>211.1729422297401</v>
      </c>
      <c r="O386" s="1">
        <f t="shared" si="53"/>
        <v>133.58647111487005</v>
      </c>
      <c r="P386" s="1">
        <f t="shared" si="54"/>
        <v>77.586471114870079</v>
      </c>
      <c r="Q386">
        <f t="shared" si="55"/>
        <v>3.7709453969596445</v>
      </c>
    </row>
    <row r="387" spans="1:17" x14ac:dyDescent="0.2">
      <c r="A387">
        <v>23.62</v>
      </c>
      <c r="B387">
        <v>465</v>
      </c>
      <c r="C387">
        <v>614</v>
      </c>
      <c r="E387" s="7">
        <f>((A387-A$2)/'Numbers and calcs '!D$21)</f>
        <v>0.15846208502995413</v>
      </c>
      <c r="F387" s="3">
        <f t="shared" si="48"/>
        <v>15.846208502995413</v>
      </c>
      <c r="G387" s="1">
        <f t="shared" si="49"/>
        <v>314</v>
      </c>
      <c r="H387" s="3">
        <f>'Numbers and calcs '!C$21/(1-E387)</f>
        <v>2007.3753354755297</v>
      </c>
      <c r="I387" s="1">
        <f t="shared" si="50"/>
        <v>314</v>
      </c>
      <c r="J387" s="3">
        <f t="shared" si="51"/>
        <v>156.42316334708585</v>
      </c>
      <c r="K387" s="19">
        <f>J387-(0.00004*(F387^3)-0.0047*(F387^2)+0.1596*F387)*((38/'Numbers and calcs '!C$3)*(0.31/0.2))</f>
        <v>154.57267904434201</v>
      </c>
      <c r="L387" s="3">
        <f>K387+'Numbers and calcs '!B$15</f>
        <v>824.57267904434207</v>
      </c>
      <c r="M387" s="3">
        <f>'Numbers and calcs '!B$15-'Shear '!C387</f>
        <v>56</v>
      </c>
      <c r="N387" s="3">
        <f t="shared" si="52"/>
        <v>210.57267904434207</v>
      </c>
      <c r="O387" s="1">
        <f t="shared" si="53"/>
        <v>133.28633952217103</v>
      </c>
      <c r="P387" s="1">
        <f t="shared" si="54"/>
        <v>77.286339522171005</v>
      </c>
      <c r="Q387">
        <f t="shared" si="55"/>
        <v>3.7602264115061081</v>
      </c>
    </row>
    <row r="388" spans="1:17" x14ac:dyDescent="0.2">
      <c r="A388">
        <v>23.65</v>
      </c>
      <c r="B388">
        <v>465</v>
      </c>
      <c r="C388">
        <v>614</v>
      </c>
      <c r="E388" s="7">
        <f>((A388-A$2)/'Numbers and calcs '!D$21)</f>
        <v>0.15878199502664983</v>
      </c>
      <c r="F388" s="3">
        <f t="shared" ref="F388:F451" si="56">E388*100</f>
        <v>15.878199502664984</v>
      </c>
      <c r="G388" s="1">
        <f t="shared" ref="G388:G451" si="57">B388-B$2</f>
        <v>314</v>
      </c>
      <c r="H388" s="3">
        <f>'Numbers and calcs '!C$21/(1-E388)</f>
        <v>2008.1387278817103</v>
      </c>
      <c r="I388" s="1">
        <f t="shared" ref="I388:I451" si="58">G388</f>
        <v>314</v>
      </c>
      <c r="J388" s="3">
        <f t="shared" ref="J388:J451" si="59">(I388/H388)*1000</f>
        <v>156.36369920081347</v>
      </c>
      <c r="K388" s="19">
        <f>J388-(0.00004*(F388^3)-0.0047*(F388^2)+0.1596*F388)*((38/'Numbers and calcs '!C$3)*(0.31/0.2))</f>
        <v>154.51161764824406</v>
      </c>
      <c r="L388" s="3">
        <f>K388+'Numbers and calcs '!B$15</f>
        <v>824.51161764824406</v>
      </c>
      <c r="M388" s="3">
        <f>'Numbers and calcs '!B$15-'Shear '!C388</f>
        <v>56</v>
      </c>
      <c r="N388" s="3">
        <f t="shared" ref="N388:N451" si="60">L388-C388</f>
        <v>210.51161764824406</v>
      </c>
      <c r="O388" s="1">
        <f t="shared" ref="O388:O451" si="61">0.5*(N388+M388)</f>
        <v>133.25580882412203</v>
      </c>
      <c r="P388" s="1">
        <f t="shared" ref="P388:P451" si="62">0.5*K388</f>
        <v>77.255808824122028</v>
      </c>
      <c r="Q388">
        <f t="shared" ref="Q388:Q451" si="63">N388/M388</f>
        <v>3.7591360294329297</v>
      </c>
    </row>
    <row r="389" spans="1:17" x14ac:dyDescent="0.2">
      <c r="A389">
        <v>23.69</v>
      </c>
      <c r="B389">
        <v>466</v>
      </c>
      <c r="C389">
        <v>614</v>
      </c>
      <c r="E389" s="7">
        <f>((A389-A$2)/'Numbers and calcs '!D$21)</f>
        <v>0.15920854168891085</v>
      </c>
      <c r="F389" s="3">
        <f t="shared" si="56"/>
        <v>15.920854168891086</v>
      </c>
      <c r="G389" s="1">
        <f t="shared" si="57"/>
        <v>315</v>
      </c>
      <c r="H389" s="3">
        <f>'Numbers and calcs '!C$21/(1-E389)</f>
        <v>2009.1574880787464</v>
      </c>
      <c r="I389" s="1">
        <f t="shared" si="58"/>
        <v>315</v>
      </c>
      <c r="J389" s="3">
        <f t="shared" si="59"/>
        <v>156.78213473510144</v>
      </c>
      <c r="K389" s="19">
        <f>J389-(0.00004*(F389^3)-0.0047*(F389^2)+0.1596*F389)*((38/'Numbers and calcs '!C$3)*(0.31/0.2))</f>
        <v>154.92793443304137</v>
      </c>
      <c r="L389" s="3">
        <f>K389+'Numbers and calcs '!B$15</f>
        <v>824.9279344330414</v>
      </c>
      <c r="M389" s="3">
        <f>'Numbers and calcs '!B$15-'Shear '!C389</f>
        <v>56</v>
      </c>
      <c r="N389" s="3">
        <f t="shared" si="60"/>
        <v>210.9279344330414</v>
      </c>
      <c r="O389" s="1">
        <f t="shared" si="61"/>
        <v>133.4639672165207</v>
      </c>
      <c r="P389" s="1">
        <f t="shared" si="62"/>
        <v>77.463967216520686</v>
      </c>
      <c r="Q389">
        <f t="shared" si="63"/>
        <v>3.7665702577328823</v>
      </c>
    </row>
    <row r="390" spans="1:17" x14ac:dyDescent="0.2">
      <c r="A390">
        <v>23.73</v>
      </c>
      <c r="B390">
        <v>466</v>
      </c>
      <c r="C390">
        <v>614</v>
      </c>
      <c r="E390" s="7">
        <f>((A390-A$2)/'Numbers and calcs '!D$21)</f>
        <v>0.15963508835117182</v>
      </c>
      <c r="F390" s="3">
        <f t="shared" si="56"/>
        <v>15.963508835117182</v>
      </c>
      <c r="G390" s="1">
        <f t="shared" si="57"/>
        <v>315</v>
      </c>
      <c r="H390" s="3">
        <f>'Numbers and calcs '!C$21/(1-E390)</f>
        <v>2010.177282466419</v>
      </c>
      <c r="I390" s="1">
        <f t="shared" si="58"/>
        <v>315</v>
      </c>
      <c r="J390" s="3">
        <f t="shared" si="59"/>
        <v>156.70259670505564</v>
      </c>
      <c r="K390" s="19">
        <f>J390-(0.00004*(F390^3)-0.0047*(F390^2)+0.1596*F390)*((38/'Numbers and calcs '!C$3)*(0.31/0.2))</f>
        <v>154.8462901090611</v>
      </c>
      <c r="L390" s="3">
        <f>K390+'Numbers and calcs '!B$15</f>
        <v>824.8462901090611</v>
      </c>
      <c r="M390" s="3">
        <f>'Numbers and calcs '!B$15-'Shear '!C390</f>
        <v>56</v>
      </c>
      <c r="N390" s="3">
        <f t="shared" si="60"/>
        <v>210.8462901090611</v>
      </c>
      <c r="O390" s="1">
        <f t="shared" si="61"/>
        <v>133.42314505453055</v>
      </c>
      <c r="P390" s="1">
        <f t="shared" si="62"/>
        <v>77.423145054530551</v>
      </c>
      <c r="Q390">
        <f t="shared" si="63"/>
        <v>3.765112323376091</v>
      </c>
    </row>
    <row r="391" spans="1:17" x14ac:dyDescent="0.2">
      <c r="A391">
        <v>23.76</v>
      </c>
      <c r="B391">
        <v>465</v>
      </c>
      <c r="C391">
        <v>614</v>
      </c>
      <c r="E391" s="7">
        <f>((A391-A$2)/'Numbers and calcs '!D$21)</f>
        <v>0.15995499834786756</v>
      </c>
      <c r="F391" s="3">
        <f t="shared" si="56"/>
        <v>15.995499834786756</v>
      </c>
      <c r="G391" s="1">
        <f t="shared" si="57"/>
        <v>314</v>
      </c>
      <c r="H391" s="3">
        <f>'Numbers and calcs '!C$21/(1-E391)</f>
        <v>2010.94280789247</v>
      </c>
      <c r="I391" s="1">
        <f t="shared" si="58"/>
        <v>314</v>
      </c>
      <c r="J391" s="3">
        <f t="shared" si="59"/>
        <v>156.14566399781486</v>
      </c>
      <c r="K391" s="19">
        <f>J391-(0.00004*(F391^3)-0.0047*(F391^2)+0.1596*F391)*((38/'Numbers and calcs '!C$3)*(0.31/0.2))</f>
        <v>154.28778584157939</v>
      </c>
      <c r="L391" s="3">
        <f>K391+'Numbers and calcs '!B$15</f>
        <v>824.28778584157942</v>
      </c>
      <c r="M391" s="3">
        <f>'Numbers and calcs '!B$15-'Shear '!C391</f>
        <v>56</v>
      </c>
      <c r="N391" s="3">
        <f t="shared" si="60"/>
        <v>210.28778584157942</v>
      </c>
      <c r="O391" s="1">
        <f t="shared" si="61"/>
        <v>133.14389292078971</v>
      </c>
      <c r="P391" s="1">
        <f t="shared" si="62"/>
        <v>77.143892920789696</v>
      </c>
      <c r="Q391">
        <f t="shared" si="63"/>
        <v>3.7551390328853467</v>
      </c>
    </row>
    <row r="392" spans="1:17" x14ac:dyDescent="0.2">
      <c r="A392">
        <v>23.8</v>
      </c>
      <c r="B392">
        <v>465</v>
      </c>
      <c r="C392">
        <v>614</v>
      </c>
      <c r="E392" s="7">
        <f>((A392-A$2)/'Numbers and calcs '!D$21)</f>
        <v>0.16038154501012852</v>
      </c>
      <c r="F392" s="3">
        <f t="shared" si="56"/>
        <v>16.038154501012851</v>
      </c>
      <c r="G392" s="1">
        <f t="shared" si="57"/>
        <v>314</v>
      </c>
      <c r="H392" s="3">
        <f>'Numbers and calcs '!C$21/(1-E392)</f>
        <v>2011.9644159069276</v>
      </c>
      <c r="I392" s="1">
        <f t="shared" si="58"/>
        <v>314</v>
      </c>
      <c r="J392" s="3">
        <f t="shared" si="59"/>
        <v>156.06637846945176</v>
      </c>
      <c r="K392" s="19">
        <f>J392-(0.00004*(F392^3)-0.0047*(F392^2)+0.1596*F392)*((38/'Numbers and calcs '!C$3)*(0.31/0.2))</f>
        <v>154.20641576150985</v>
      </c>
      <c r="L392" s="3">
        <f>K392+'Numbers and calcs '!B$15</f>
        <v>824.20641576150979</v>
      </c>
      <c r="M392" s="3">
        <f>'Numbers and calcs '!B$15-'Shear '!C392</f>
        <v>56</v>
      </c>
      <c r="N392" s="3">
        <f t="shared" si="60"/>
        <v>210.20641576150979</v>
      </c>
      <c r="O392" s="1">
        <f t="shared" si="61"/>
        <v>133.10320788075489</v>
      </c>
      <c r="P392" s="1">
        <f t="shared" si="62"/>
        <v>77.103207880754923</v>
      </c>
      <c r="Q392">
        <f t="shared" si="63"/>
        <v>3.7536859957412463</v>
      </c>
    </row>
    <row r="393" spans="1:17" x14ac:dyDescent="0.2">
      <c r="A393">
        <v>23.84</v>
      </c>
      <c r="B393">
        <v>466</v>
      </c>
      <c r="C393">
        <v>614</v>
      </c>
      <c r="E393" s="7">
        <f>((A393-A$2)/'Numbers and calcs '!D$21)</f>
        <v>0.16080809167238952</v>
      </c>
      <c r="F393" s="3">
        <f t="shared" si="56"/>
        <v>16.080809167238954</v>
      </c>
      <c r="G393" s="1">
        <f t="shared" si="57"/>
        <v>315</v>
      </c>
      <c r="H393" s="3">
        <f>'Numbers and calcs '!C$21/(1-E393)</f>
        <v>2012.9870624525829</v>
      </c>
      <c r="I393" s="1">
        <f t="shared" si="58"/>
        <v>315</v>
      </c>
      <c r="J393" s="3">
        <f t="shared" si="59"/>
        <v>156.48386712242964</v>
      </c>
      <c r="K393" s="19">
        <f>J393-(0.00004*(F393^3)-0.0047*(F393^2)+0.1596*F393)*((38/'Numbers and calcs '!C$3)*(0.31/0.2))</f>
        <v>154.62183225548571</v>
      </c>
      <c r="L393" s="3">
        <f>K393+'Numbers and calcs '!B$15</f>
        <v>824.62183225548574</v>
      </c>
      <c r="M393" s="3">
        <f>'Numbers and calcs '!B$15-'Shear '!C393</f>
        <v>56</v>
      </c>
      <c r="N393" s="3">
        <f t="shared" si="60"/>
        <v>210.62183225548574</v>
      </c>
      <c r="O393" s="1">
        <f t="shared" si="61"/>
        <v>133.31091612774287</v>
      </c>
      <c r="P393" s="1">
        <f t="shared" si="62"/>
        <v>77.310916127742857</v>
      </c>
      <c r="Q393">
        <f t="shared" si="63"/>
        <v>3.7611041474193883</v>
      </c>
    </row>
    <row r="394" spans="1:17" x14ac:dyDescent="0.2">
      <c r="A394">
        <v>23.88</v>
      </c>
      <c r="B394">
        <v>466</v>
      </c>
      <c r="C394">
        <v>614</v>
      </c>
      <c r="E394" s="7">
        <f>((A394-A$2)/'Numbers and calcs '!D$21)</f>
        <v>0.16123463833465049</v>
      </c>
      <c r="F394" s="3">
        <f t="shared" si="56"/>
        <v>16.123463833465049</v>
      </c>
      <c r="G394" s="1">
        <f t="shared" si="57"/>
        <v>315</v>
      </c>
      <c r="H394" s="3">
        <f>'Numbers and calcs '!C$21/(1-E394)</f>
        <v>2014.0107491138426</v>
      </c>
      <c r="I394" s="1">
        <f t="shared" si="58"/>
        <v>315</v>
      </c>
      <c r="J394" s="3">
        <f t="shared" si="59"/>
        <v>156.40432909238385</v>
      </c>
      <c r="K394" s="19">
        <f>J394-(0.00004*(F394^3)-0.0047*(F394^2)+0.1596*F394)*((38/'Numbers and calcs '!C$3)*(0.31/0.2))</f>
        <v>154.54023443628708</v>
      </c>
      <c r="L394" s="3">
        <f>K394+'Numbers and calcs '!B$15</f>
        <v>824.54023443628705</v>
      </c>
      <c r="M394" s="3">
        <f>'Numbers and calcs '!B$15-'Shear '!C394</f>
        <v>56</v>
      </c>
      <c r="N394" s="3">
        <f t="shared" si="60"/>
        <v>210.54023443628705</v>
      </c>
      <c r="O394" s="1">
        <f t="shared" si="61"/>
        <v>133.27011721814353</v>
      </c>
      <c r="P394" s="1">
        <f t="shared" si="62"/>
        <v>77.27011721814354</v>
      </c>
      <c r="Q394">
        <f t="shared" si="63"/>
        <v>3.7596470435051259</v>
      </c>
    </row>
    <row r="395" spans="1:17" x14ac:dyDescent="0.2">
      <c r="A395">
        <v>23.92</v>
      </c>
      <c r="B395">
        <v>467</v>
      </c>
      <c r="C395">
        <v>614</v>
      </c>
      <c r="E395" s="7">
        <f>((A395-A$2)/'Numbers and calcs '!D$21)</f>
        <v>0.16166118499691148</v>
      </c>
      <c r="F395" s="3">
        <f t="shared" si="56"/>
        <v>16.166118499691148</v>
      </c>
      <c r="G395" s="1">
        <f t="shared" si="57"/>
        <v>316</v>
      </c>
      <c r="H395" s="3">
        <f>'Numbers and calcs '!C$21/(1-E395)</f>
        <v>2015.0354774783395</v>
      </c>
      <c r="I395" s="1">
        <f t="shared" si="58"/>
        <v>316</v>
      </c>
      <c r="J395" s="3">
        <f t="shared" si="59"/>
        <v>156.82106024031373</v>
      </c>
      <c r="K395" s="19">
        <f>J395-(0.00004*(F395^3)-0.0047*(F395^2)+0.1596*F395)*((38/'Numbers and calcs '!C$3)*(0.31/0.2))</f>
        <v>154.95491814205818</v>
      </c>
      <c r="L395" s="3">
        <f>K395+'Numbers and calcs '!B$15</f>
        <v>824.9549181420582</v>
      </c>
      <c r="M395" s="3">
        <f>'Numbers and calcs '!B$15-'Shear '!C395</f>
        <v>56</v>
      </c>
      <c r="N395" s="3">
        <f t="shared" si="60"/>
        <v>210.9549181420582</v>
      </c>
      <c r="O395" s="1">
        <f t="shared" si="61"/>
        <v>133.4774590710291</v>
      </c>
      <c r="P395" s="1">
        <f t="shared" si="62"/>
        <v>77.477459071029088</v>
      </c>
      <c r="Q395">
        <f t="shared" si="63"/>
        <v>3.7670521096796108</v>
      </c>
    </row>
    <row r="396" spans="1:17" x14ac:dyDescent="0.2">
      <c r="A396">
        <v>23.96</v>
      </c>
      <c r="B396">
        <v>465</v>
      </c>
      <c r="C396">
        <v>614</v>
      </c>
      <c r="E396" s="7">
        <f>((A396-A$2)/'Numbers and calcs '!D$21)</f>
        <v>0.16208773165917245</v>
      </c>
      <c r="F396" s="3">
        <f t="shared" si="56"/>
        <v>16.208773165917243</v>
      </c>
      <c r="G396" s="1">
        <f t="shared" si="57"/>
        <v>314</v>
      </c>
      <c r="H396" s="3">
        <f>'Numbers and calcs '!C$21/(1-E396)</f>
        <v>2016.0612491369377</v>
      </c>
      <c r="I396" s="1">
        <f t="shared" si="58"/>
        <v>314</v>
      </c>
      <c r="J396" s="3">
        <f t="shared" si="59"/>
        <v>155.74923635599924</v>
      </c>
      <c r="K396" s="19">
        <f>J396-(0.00004*(F396^3)-0.0047*(F396^2)+0.1596*F396)*((38/'Numbers and calcs '!C$3)*(0.31/0.2))</f>
        <v>153.8810591397237</v>
      </c>
      <c r="L396" s="3">
        <f>K396+'Numbers and calcs '!B$15</f>
        <v>823.88105913972367</v>
      </c>
      <c r="M396" s="3">
        <f>'Numbers and calcs '!B$15-'Shear '!C396</f>
        <v>56</v>
      </c>
      <c r="N396" s="3">
        <f t="shared" si="60"/>
        <v>209.88105913972367</v>
      </c>
      <c r="O396" s="1">
        <f t="shared" si="61"/>
        <v>132.94052956986184</v>
      </c>
      <c r="P396" s="1">
        <f t="shared" si="62"/>
        <v>76.940529569861852</v>
      </c>
      <c r="Q396">
        <f t="shared" si="63"/>
        <v>3.7478760560664943</v>
      </c>
    </row>
    <row r="397" spans="1:17" x14ac:dyDescent="0.2">
      <c r="A397">
        <v>23.99</v>
      </c>
      <c r="B397">
        <v>465</v>
      </c>
      <c r="C397">
        <v>614</v>
      </c>
      <c r="E397" s="7">
        <f>((A397-A$2)/'Numbers and calcs '!D$21)</f>
        <v>0.16240764165586816</v>
      </c>
      <c r="F397" s="3">
        <f t="shared" si="56"/>
        <v>16.240764165586814</v>
      </c>
      <c r="G397" s="1">
        <f t="shared" si="57"/>
        <v>314</v>
      </c>
      <c r="H397" s="3">
        <f>'Numbers and calcs '!C$21/(1-E397)</f>
        <v>2016.8312635014729</v>
      </c>
      <c r="I397" s="1">
        <f t="shared" si="58"/>
        <v>314</v>
      </c>
      <c r="J397" s="3">
        <f t="shared" si="59"/>
        <v>155.6897722097269</v>
      </c>
      <c r="K397" s="19">
        <f>J397-(0.00004*(F397^3)-0.0047*(F397^2)+0.1596*F397)*((38/'Numbers and calcs '!C$3)*(0.31/0.2))</f>
        <v>153.82007672890364</v>
      </c>
      <c r="L397" s="3">
        <f>K397+'Numbers and calcs '!B$15</f>
        <v>823.82007672890359</v>
      </c>
      <c r="M397" s="3">
        <f>'Numbers and calcs '!B$15-'Shear '!C397</f>
        <v>56</v>
      </c>
      <c r="N397" s="3">
        <f t="shared" si="60"/>
        <v>209.82007672890359</v>
      </c>
      <c r="O397" s="1">
        <f t="shared" si="61"/>
        <v>132.91003836445179</v>
      </c>
      <c r="P397" s="1">
        <f t="shared" si="62"/>
        <v>76.910038364451822</v>
      </c>
      <c r="Q397">
        <f t="shared" si="63"/>
        <v>3.7467870844447071</v>
      </c>
    </row>
    <row r="398" spans="1:17" x14ac:dyDescent="0.2">
      <c r="A398">
        <v>24.03</v>
      </c>
      <c r="B398">
        <v>465</v>
      </c>
      <c r="C398">
        <v>614</v>
      </c>
      <c r="E398" s="7">
        <f>((A398-A$2)/'Numbers and calcs '!D$21)</f>
        <v>0.16283418831812918</v>
      </c>
      <c r="F398" s="3">
        <f t="shared" si="56"/>
        <v>16.283418831812916</v>
      </c>
      <c r="G398" s="1">
        <f t="shared" si="57"/>
        <v>314</v>
      </c>
      <c r="H398" s="3">
        <f>'Numbers and calcs '!C$21/(1-E398)</f>
        <v>2017.8588647625206</v>
      </c>
      <c r="I398" s="1">
        <f t="shared" si="58"/>
        <v>314</v>
      </c>
      <c r="J398" s="3">
        <f t="shared" si="59"/>
        <v>155.61048668136377</v>
      </c>
      <c r="K398" s="19">
        <f>J398-(0.00004*(F398^3)-0.0047*(F398^2)+0.1596*F398)*((38/'Numbers and calcs '!C$3)*(0.31/0.2))</f>
        <v>153.73877759476812</v>
      </c>
      <c r="L398" s="3">
        <f>K398+'Numbers and calcs '!B$15</f>
        <v>823.73877759476818</v>
      </c>
      <c r="M398" s="3">
        <f>'Numbers and calcs '!B$15-'Shear '!C398</f>
        <v>56</v>
      </c>
      <c r="N398" s="3">
        <f t="shared" si="60"/>
        <v>209.73877759476818</v>
      </c>
      <c r="O398" s="1">
        <f t="shared" si="61"/>
        <v>132.86938879738409</v>
      </c>
      <c r="P398" s="1">
        <f t="shared" si="62"/>
        <v>76.869388797384062</v>
      </c>
      <c r="Q398">
        <f t="shared" si="63"/>
        <v>3.7453353141922889</v>
      </c>
    </row>
    <row r="399" spans="1:17" x14ac:dyDescent="0.2">
      <c r="A399">
        <v>24.07</v>
      </c>
      <c r="B399">
        <v>467</v>
      </c>
      <c r="C399">
        <v>614</v>
      </c>
      <c r="E399" s="7">
        <f>((A399-A$2)/'Numbers and calcs '!D$21)</f>
        <v>0.16326073498039015</v>
      </c>
      <c r="F399" s="3">
        <f t="shared" si="56"/>
        <v>16.326073498039015</v>
      </c>
      <c r="G399" s="1">
        <f t="shared" si="57"/>
        <v>316</v>
      </c>
      <c r="H399" s="3">
        <f>'Numbers and calcs '!C$21/(1-E399)</f>
        <v>2018.8875137092841</v>
      </c>
      <c r="I399" s="1">
        <f t="shared" si="58"/>
        <v>316</v>
      </c>
      <c r="J399" s="3">
        <f t="shared" si="59"/>
        <v>156.52184574633185</v>
      </c>
      <c r="K399" s="19">
        <f>J399-(0.00004*(F399^3)-0.0047*(F399^2)+0.1596*F399)*((38/'Numbers and calcs '!C$3)*(0.31/0.2))</f>
        <v>154.64813531525087</v>
      </c>
      <c r="L399" s="3">
        <f>K399+'Numbers and calcs '!B$15</f>
        <v>824.6481353152509</v>
      </c>
      <c r="M399" s="3">
        <f>'Numbers and calcs '!B$15-'Shear '!C399</f>
        <v>56</v>
      </c>
      <c r="N399" s="3">
        <f t="shared" si="60"/>
        <v>210.6481353152509</v>
      </c>
      <c r="O399" s="1">
        <f t="shared" si="61"/>
        <v>133.32406765762545</v>
      </c>
      <c r="P399" s="1">
        <f t="shared" si="62"/>
        <v>77.324067657625434</v>
      </c>
      <c r="Q399">
        <f t="shared" si="63"/>
        <v>3.7615738449151945</v>
      </c>
    </row>
    <row r="400" spans="1:17" x14ac:dyDescent="0.2">
      <c r="A400">
        <v>24.11</v>
      </c>
      <c r="B400">
        <v>465</v>
      </c>
      <c r="C400">
        <v>614</v>
      </c>
      <c r="E400" s="7">
        <f>((A400-A$2)/'Numbers and calcs '!D$21)</f>
        <v>0.16368728164265112</v>
      </c>
      <c r="F400" s="3">
        <f t="shared" si="56"/>
        <v>16.368728164265111</v>
      </c>
      <c r="G400" s="1">
        <f t="shared" si="57"/>
        <v>314</v>
      </c>
      <c r="H400" s="3">
        <f>'Numbers and calcs '!C$21/(1-E400)</f>
        <v>2019.9172119448249</v>
      </c>
      <c r="I400" s="1">
        <f t="shared" si="58"/>
        <v>314</v>
      </c>
      <c r="J400" s="3">
        <f t="shared" si="59"/>
        <v>155.45191562463754</v>
      </c>
      <c r="K400" s="19">
        <f>J400-(0.00004*(F400^3)-0.0047*(F400^2)+0.1596*F400)*((38/'Numbers and calcs '!C$3)*(0.31/0.2))</f>
        <v>153.57621608750307</v>
      </c>
      <c r="L400" s="3">
        <f>K400+'Numbers and calcs '!B$15</f>
        <v>823.5762160875031</v>
      </c>
      <c r="M400" s="3">
        <f>'Numbers and calcs '!B$15-'Shear '!C400</f>
        <v>56</v>
      </c>
      <c r="N400" s="3">
        <f t="shared" si="60"/>
        <v>209.5762160875031</v>
      </c>
      <c r="O400" s="1">
        <f t="shared" si="61"/>
        <v>132.78810804375155</v>
      </c>
      <c r="P400" s="1">
        <f t="shared" si="62"/>
        <v>76.788108043751535</v>
      </c>
      <c r="Q400">
        <f t="shared" si="63"/>
        <v>3.742432430133984</v>
      </c>
    </row>
    <row r="401" spans="1:17" x14ac:dyDescent="0.2">
      <c r="A401">
        <v>24.15</v>
      </c>
      <c r="B401">
        <v>467</v>
      </c>
      <c r="C401">
        <v>614</v>
      </c>
      <c r="E401" s="7">
        <f>((A401-A$2)/'Numbers and calcs '!D$21)</f>
        <v>0.16411382830491208</v>
      </c>
      <c r="F401" s="3">
        <f t="shared" si="56"/>
        <v>16.41138283049121</v>
      </c>
      <c r="G401" s="1">
        <f t="shared" si="57"/>
        <v>316</v>
      </c>
      <c r="H401" s="3">
        <f>'Numbers and calcs '!C$21/(1-E401)</f>
        <v>2020.9479610754768</v>
      </c>
      <c r="I401" s="1">
        <f t="shared" si="58"/>
        <v>316</v>
      </c>
      <c r="J401" s="3">
        <f t="shared" si="59"/>
        <v>156.36226468287487</v>
      </c>
      <c r="K401" s="19">
        <f>J401-(0.00004*(F401^3)-0.0047*(F401^2)+0.1596*F401)*((38/'Numbers and calcs '!C$3)*(0.31/0.2))</f>
        <v>154.48458825526353</v>
      </c>
      <c r="L401" s="3">
        <f>K401+'Numbers and calcs '!B$15</f>
        <v>824.48458825526359</v>
      </c>
      <c r="M401" s="3">
        <f>'Numbers and calcs '!B$15-'Shear '!C401</f>
        <v>56</v>
      </c>
      <c r="N401" s="3">
        <f t="shared" si="60"/>
        <v>210.48458825526359</v>
      </c>
      <c r="O401" s="1">
        <f t="shared" si="61"/>
        <v>133.24229412763179</v>
      </c>
      <c r="P401" s="1">
        <f t="shared" si="62"/>
        <v>77.242294127631766</v>
      </c>
      <c r="Q401">
        <f t="shared" si="63"/>
        <v>3.7586533617011355</v>
      </c>
    </row>
    <row r="402" spans="1:17" x14ac:dyDescent="0.2">
      <c r="A402">
        <v>24.19</v>
      </c>
      <c r="B402">
        <v>467</v>
      </c>
      <c r="C402">
        <v>614</v>
      </c>
      <c r="E402" s="7">
        <f>((A402-A$2)/'Numbers and calcs '!D$21)</f>
        <v>0.16454037496717311</v>
      </c>
      <c r="F402" s="3">
        <f t="shared" si="56"/>
        <v>16.454037496717312</v>
      </c>
      <c r="G402" s="1">
        <f t="shared" si="57"/>
        <v>316</v>
      </c>
      <c r="H402" s="3">
        <f>'Numbers and calcs '!C$21/(1-E402)</f>
        <v>2021.9797627108533</v>
      </c>
      <c r="I402" s="1">
        <f t="shared" si="58"/>
        <v>316</v>
      </c>
      <c r="J402" s="3">
        <f t="shared" si="59"/>
        <v>156.28247415114637</v>
      </c>
      <c r="K402" s="19">
        <f>J402-(0.00004*(F402^3)-0.0047*(F402^2)+0.1596*F402)*((38/'Numbers and calcs '!C$3)*(0.31/0.2))</f>
        <v>154.40283302577964</v>
      </c>
      <c r="L402" s="3">
        <f>K402+'Numbers and calcs '!B$15</f>
        <v>824.40283302577961</v>
      </c>
      <c r="M402" s="3">
        <f>'Numbers and calcs '!B$15-'Shear '!C402</f>
        <v>56</v>
      </c>
      <c r="N402" s="3">
        <f t="shared" si="60"/>
        <v>210.40283302577961</v>
      </c>
      <c r="O402" s="1">
        <f t="shared" si="61"/>
        <v>133.20141651288981</v>
      </c>
      <c r="P402" s="1">
        <f t="shared" si="62"/>
        <v>77.201416512889821</v>
      </c>
      <c r="Q402">
        <f t="shared" si="63"/>
        <v>3.7571934468889219</v>
      </c>
    </row>
    <row r="403" spans="1:17" x14ac:dyDescent="0.2">
      <c r="A403">
        <v>24.23</v>
      </c>
      <c r="B403">
        <v>467</v>
      </c>
      <c r="C403">
        <v>614</v>
      </c>
      <c r="E403" s="7">
        <f>((A403-A$2)/'Numbers and calcs '!D$21)</f>
        <v>0.16496692162943408</v>
      </c>
      <c r="F403" s="3">
        <f t="shared" si="56"/>
        <v>16.496692162943408</v>
      </c>
      <c r="G403" s="1">
        <f t="shared" si="57"/>
        <v>316</v>
      </c>
      <c r="H403" s="3">
        <f>'Numbers and calcs '!C$21/(1-E403)</f>
        <v>2023.0126184638571</v>
      </c>
      <c r="I403" s="1">
        <f t="shared" si="58"/>
        <v>316</v>
      </c>
      <c r="J403" s="3">
        <f t="shared" si="59"/>
        <v>156.20268361941788</v>
      </c>
      <c r="K403" s="19">
        <f>J403-(0.00004*(F403^3)-0.0047*(F403^2)+0.1596*F403)*((38/'Numbers and calcs '!C$3)*(0.31/0.2))</f>
        <v>154.32108996616199</v>
      </c>
      <c r="L403" s="3">
        <f>K403+'Numbers and calcs '!B$15</f>
        <v>824.32108996616194</v>
      </c>
      <c r="M403" s="3">
        <f>'Numbers and calcs '!B$15-'Shear '!C403</f>
        <v>56</v>
      </c>
      <c r="N403" s="3">
        <f t="shared" si="60"/>
        <v>210.32108996616194</v>
      </c>
      <c r="O403" s="1">
        <f t="shared" si="61"/>
        <v>133.16054498308097</v>
      </c>
      <c r="P403" s="1">
        <f t="shared" si="62"/>
        <v>77.160544983080996</v>
      </c>
      <c r="Q403">
        <f t="shared" si="63"/>
        <v>3.7557337493957488</v>
      </c>
    </row>
    <row r="404" spans="1:17" x14ac:dyDescent="0.2">
      <c r="A404">
        <v>24.27</v>
      </c>
      <c r="B404">
        <v>467</v>
      </c>
      <c r="C404">
        <v>614</v>
      </c>
      <c r="E404" s="7">
        <f>((A404-A$2)/'Numbers and calcs '!D$21)</f>
        <v>0.16539346829169504</v>
      </c>
      <c r="F404" s="3">
        <f t="shared" si="56"/>
        <v>16.539346829169503</v>
      </c>
      <c r="G404" s="1">
        <f t="shared" si="57"/>
        <v>316</v>
      </c>
      <c r="H404" s="3">
        <f>'Numbers and calcs '!C$21/(1-E404)</f>
        <v>2024.0465299506884</v>
      </c>
      <c r="I404" s="1">
        <f t="shared" si="58"/>
        <v>316</v>
      </c>
      <c r="J404" s="3">
        <f t="shared" si="59"/>
        <v>156.12289308768936</v>
      </c>
      <c r="K404" s="19">
        <f>J404-(0.00004*(F404^3)-0.0047*(F404^2)+0.1596*F404)*((38/'Numbers and calcs '!C$3)*(0.31/0.2))</f>
        <v>154.23935905355535</v>
      </c>
      <c r="L404" s="3">
        <f>K404+'Numbers and calcs '!B$15</f>
        <v>824.23935905355529</v>
      </c>
      <c r="M404" s="3">
        <f>'Numbers and calcs '!B$15-'Shear '!C404</f>
        <v>56</v>
      </c>
      <c r="N404" s="3">
        <f t="shared" si="60"/>
        <v>210.23935905355529</v>
      </c>
      <c r="O404" s="1">
        <f t="shared" si="61"/>
        <v>133.11967952677765</v>
      </c>
      <c r="P404" s="1">
        <f t="shared" si="62"/>
        <v>77.119679526777674</v>
      </c>
      <c r="Q404">
        <f t="shared" si="63"/>
        <v>3.7542742688134871</v>
      </c>
    </row>
    <row r="405" spans="1:17" x14ac:dyDescent="0.2">
      <c r="A405">
        <v>24.31</v>
      </c>
      <c r="B405">
        <v>466</v>
      </c>
      <c r="C405">
        <v>614</v>
      </c>
      <c r="E405" s="7">
        <f>((A405-A$2)/'Numbers and calcs '!D$21)</f>
        <v>0.16582001495395601</v>
      </c>
      <c r="F405" s="3">
        <f t="shared" si="56"/>
        <v>16.582001495395602</v>
      </c>
      <c r="G405" s="1">
        <f t="shared" si="57"/>
        <v>315</v>
      </c>
      <c r="H405" s="3">
        <f>'Numbers and calcs '!C$21/(1-E405)</f>
        <v>2025.0814987908527</v>
      </c>
      <c r="I405" s="1">
        <f t="shared" si="58"/>
        <v>315</v>
      </c>
      <c r="J405" s="3">
        <f t="shared" si="59"/>
        <v>155.54929526939137</v>
      </c>
      <c r="K405" s="19">
        <f>J405-(0.00004*(F405^3)-0.0047*(F405^2)+0.1596*F405)*((38/'Numbers and calcs '!C$3)*(0.31/0.2))</f>
        <v>153.66383297853511</v>
      </c>
      <c r="L405" s="3">
        <f>K405+'Numbers and calcs '!B$15</f>
        <v>823.66383297853508</v>
      </c>
      <c r="M405" s="3">
        <f>'Numbers and calcs '!B$15-'Shear '!C405</f>
        <v>56</v>
      </c>
      <c r="N405" s="3">
        <f t="shared" si="60"/>
        <v>209.66383297853508</v>
      </c>
      <c r="O405" s="1">
        <f t="shared" si="61"/>
        <v>132.83191648926754</v>
      </c>
      <c r="P405" s="1">
        <f t="shared" si="62"/>
        <v>76.831916489267556</v>
      </c>
      <c r="Q405">
        <f t="shared" si="63"/>
        <v>3.7439970174738408</v>
      </c>
    </row>
    <row r="406" spans="1:17" x14ac:dyDescent="0.2">
      <c r="A406">
        <v>24.34</v>
      </c>
      <c r="B406">
        <v>466</v>
      </c>
      <c r="C406">
        <v>614</v>
      </c>
      <c r="E406" s="7">
        <f>((A406-A$2)/'Numbers and calcs '!D$21)</f>
        <v>0.16613992495065175</v>
      </c>
      <c r="F406" s="3">
        <f t="shared" si="56"/>
        <v>16.613992495065176</v>
      </c>
      <c r="G406" s="1">
        <f t="shared" si="57"/>
        <v>315</v>
      </c>
      <c r="H406" s="3">
        <f>'Numbers and calcs '!C$21/(1-E406)</f>
        <v>2025.8584202852035</v>
      </c>
      <c r="I406" s="1">
        <f t="shared" si="58"/>
        <v>315</v>
      </c>
      <c r="J406" s="3">
        <f t="shared" si="59"/>
        <v>155.48964174685705</v>
      </c>
      <c r="K406" s="19">
        <f>J406-(0.00004*(F406^3)-0.0047*(F406^2)+0.1596*F406)*((38/'Numbers and calcs '!C$3)*(0.31/0.2))</f>
        <v>153.60274120618755</v>
      </c>
      <c r="L406" s="3">
        <f>K406+'Numbers and calcs '!B$15</f>
        <v>823.6027412061876</v>
      </c>
      <c r="M406" s="3">
        <f>'Numbers and calcs '!B$15-'Shear '!C406</f>
        <v>56</v>
      </c>
      <c r="N406" s="3">
        <f t="shared" si="60"/>
        <v>209.6027412061876</v>
      </c>
      <c r="O406" s="1">
        <f t="shared" si="61"/>
        <v>132.8013706030938</v>
      </c>
      <c r="P406" s="1">
        <f t="shared" si="62"/>
        <v>76.801370603093773</v>
      </c>
      <c r="Q406">
        <f t="shared" si="63"/>
        <v>3.7429060929676359</v>
      </c>
    </row>
    <row r="407" spans="1:17" x14ac:dyDescent="0.2">
      <c r="A407">
        <v>24.38</v>
      </c>
      <c r="B407">
        <v>466</v>
      </c>
      <c r="C407">
        <v>614</v>
      </c>
      <c r="E407" s="7">
        <f>((A407-A$2)/'Numbers and calcs '!D$21)</f>
        <v>0.16656647161291274</v>
      </c>
      <c r="F407" s="3">
        <f t="shared" si="56"/>
        <v>16.656647161291275</v>
      </c>
      <c r="G407" s="1">
        <f t="shared" si="57"/>
        <v>315</v>
      </c>
      <c r="H407" s="3">
        <f>'Numbers and calcs '!C$21/(1-E407)</f>
        <v>2026.8952434006092</v>
      </c>
      <c r="I407" s="1">
        <f t="shared" si="58"/>
        <v>315</v>
      </c>
      <c r="J407" s="3">
        <f t="shared" si="59"/>
        <v>155.41010371681122</v>
      </c>
      <c r="K407" s="19">
        <f>J407-(0.00004*(F407^3)-0.0047*(F407^2)+0.1596*F407)*((38/'Numbers and calcs '!C$3)*(0.31/0.2))</f>
        <v>153.5212960816969</v>
      </c>
      <c r="L407" s="3">
        <f>K407+'Numbers and calcs '!B$15</f>
        <v>823.52129608169685</v>
      </c>
      <c r="M407" s="3">
        <f>'Numbers and calcs '!B$15-'Shear '!C407</f>
        <v>56</v>
      </c>
      <c r="N407" s="3">
        <f t="shared" si="60"/>
        <v>209.52129608169685</v>
      </c>
      <c r="O407" s="1">
        <f t="shared" si="61"/>
        <v>132.76064804084842</v>
      </c>
      <c r="P407" s="1">
        <f t="shared" si="62"/>
        <v>76.760648040848452</v>
      </c>
      <c r="Q407">
        <f t="shared" si="63"/>
        <v>3.7414517157445863</v>
      </c>
    </row>
    <row r="408" spans="1:17" x14ac:dyDescent="0.2">
      <c r="A408">
        <v>24.42</v>
      </c>
      <c r="B408">
        <v>466</v>
      </c>
      <c r="C408">
        <v>614</v>
      </c>
      <c r="E408" s="7">
        <f>((A408-A$2)/'Numbers and calcs '!D$21)</f>
        <v>0.16699301827517374</v>
      </c>
      <c r="F408" s="3">
        <f t="shared" si="56"/>
        <v>16.699301827517374</v>
      </c>
      <c r="G408" s="1">
        <f t="shared" si="57"/>
        <v>315</v>
      </c>
      <c r="H408" s="3">
        <f>'Numbers and calcs '!C$21/(1-E408)</f>
        <v>2027.9331283401029</v>
      </c>
      <c r="I408" s="1">
        <f t="shared" si="58"/>
        <v>315</v>
      </c>
      <c r="J408" s="3">
        <f t="shared" si="59"/>
        <v>155.3305656867654</v>
      </c>
      <c r="K408" s="19">
        <f>J408-(0.00004*(F408^3)-0.0047*(F408^2)+0.1596*F408)*((38/'Numbers and calcs '!C$3)*(0.31/0.2))</f>
        <v>153.43986301851035</v>
      </c>
      <c r="L408" s="3">
        <f>K408+'Numbers and calcs '!B$15</f>
        <v>823.43986301851032</v>
      </c>
      <c r="M408" s="3">
        <f>'Numbers and calcs '!B$15-'Shear '!C408</f>
        <v>56</v>
      </c>
      <c r="N408" s="3">
        <f t="shared" si="60"/>
        <v>209.43986301851032</v>
      </c>
      <c r="O408" s="1">
        <f t="shared" si="61"/>
        <v>132.71993150925516</v>
      </c>
      <c r="P408" s="1">
        <f t="shared" si="62"/>
        <v>76.719931509255176</v>
      </c>
      <c r="Q408">
        <f t="shared" si="63"/>
        <v>3.7399975539019699</v>
      </c>
    </row>
    <row r="409" spans="1:17" x14ac:dyDescent="0.2">
      <c r="A409">
        <v>24.46</v>
      </c>
      <c r="B409">
        <v>465</v>
      </c>
      <c r="C409">
        <v>614</v>
      </c>
      <c r="E409" s="7">
        <f>((A409-A$2)/'Numbers and calcs '!D$21)</f>
        <v>0.16741956493743471</v>
      </c>
      <c r="F409" s="3">
        <f t="shared" si="56"/>
        <v>16.741956493743469</v>
      </c>
      <c r="G409" s="1">
        <f t="shared" si="57"/>
        <v>314</v>
      </c>
      <c r="H409" s="3">
        <f>'Numbers and calcs '!C$21/(1-E409)</f>
        <v>2028.9720767356616</v>
      </c>
      <c r="I409" s="1">
        <f t="shared" si="58"/>
        <v>314</v>
      </c>
      <c r="J409" s="3">
        <f t="shared" si="59"/>
        <v>154.75816725146015</v>
      </c>
      <c r="K409" s="19">
        <f>J409-(0.00004*(F409^3)-0.0047*(F409^2)+0.1596*F409)*((38/'Numbers and calcs '!C$3)*(0.31/0.2))</f>
        <v>152.86558158851324</v>
      </c>
      <c r="L409" s="3">
        <f>K409+'Numbers and calcs '!B$15</f>
        <v>822.86558158851324</v>
      </c>
      <c r="M409" s="3">
        <f>'Numbers and calcs '!B$15-'Shear '!C409</f>
        <v>56</v>
      </c>
      <c r="N409" s="3">
        <f t="shared" si="60"/>
        <v>208.86558158851324</v>
      </c>
      <c r="O409" s="1">
        <f t="shared" si="61"/>
        <v>132.43279079425662</v>
      </c>
      <c r="P409" s="1">
        <f t="shared" si="62"/>
        <v>76.432790794256618</v>
      </c>
      <c r="Q409">
        <f t="shared" si="63"/>
        <v>3.7297425283663079</v>
      </c>
    </row>
    <row r="410" spans="1:17" x14ac:dyDescent="0.2">
      <c r="A410">
        <v>24.5</v>
      </c>
      <c r="B410">
        <v>466</v>
      </c>
      <c r="C410">
        <v>614</v>
      </c>
      <c r="E410" s="7">
        <f>((A410-A$2)/'Numbers and calcs '!D$21)</f>
        <v>0.16784611159969567</v>
      </c>
      <c r="F410" s="3">
        <f t="shared" si="56"/>
        <v>16.784611159969568</v>
      </c>
      <c r="G410" s="1">
        <f t="shared" si="57"/>
        <v>315</v>
      </c>
      <c r="H410" s="3">
        <f>'Numbers and calcs '!C$21/(1-E410)</f>
        <v>2030.0120902226092</v>
      </c>
      <c r="I410" s="1">
        <f t="shared" si="58"/>
        <v>315</v>
      </c>
      <c r="J410" s="3">
        <f t="shared" si="59"/>
        <v>155.1714896266738</v>
      </c>
      <c r="K410" s="19">
        <f>J410-(0.00004*(F410^3)-0.0047*(F410^2)+0.1596*F410)*((38/'Numbers and calcs '!C$3)*(0.31/0.2))</f>
        <v>153.27703298462868</v>
      </c>
      <c r="L410" s="3">
        <f>K410+'Numbers and calcs '!B$15</f>
        <v>823.2770329846287</v>
      </c>
      <c r="M410" s="3">
        <f>'Numbers and calcs '!B$15-'Shear '!C410</f>
        <v>56</v>
      </c>
      <c r="N410" s="3">
        <f t="shared" si="60"/>
        <v>209.2770329846287</v>
      </c>
      <c r="O410" s="1">
        <f t="shared" si="61"/>
        <v>132.63851649231435</v>
      </c>
      <c r="P410" s="1">
        <f t="shared" si="62"/>
        <v>76.638516492314338</v>
      </c>
      <c r="Q410">
        <f t="shared" si="63"/>
        <v>3.7370898747255126</v>
      </c>
    </row>
    <row r="411" spans="1:17" x14ac:dyDescent="0.2">
      <c r="A411">
        <v>24.54</v>
      </c>
      <c r="B411">
        <v>466</v>
      </c>
      <c r="C411">
        <v>614</v>
      </c>
      <c r="E411" s="7">
        <f>((A411-A$2)/'Numbers and calcs '!D$21)</f>
        <v>0.16827265826195664</v>
      </c>
      <c r="F411" s="3">
        <f t="shared" si="56"/>
        <v>16.827265826195664</v>
      </c>
      <c r="G411" s="1">
        <f t="shared" si="57"/>
        <v>315</v>
      </c>
      <c r="H411" s="3">
        <f>'Numbers and calcs '!C$21/(1-E411)</f>
        <v>2031.0531704396244</v>
      </c>
      <c r="I411" s="1">
        <f t="shared" si="58"/>
        <v>315</v>
      </c>
      <c r="J411" s="3">
        <f t="shared" si="59"/>
        <v>155.09195159662798</v>
      </c>
      <c r="K411" s="19">
        <f>J411-(0.00004*(F411^3)-0.0047*(F411^2)+0.1596*F411)*((38/'Numbers and calcs '!C$3)*(0.31/0.2))</f>
        <v>153.19563596822314</v>
      </c>
      <c r="L411" s="3">
        <f>K411+'Numbers and calcs '!B$15</f>
        <v>823.19563596822309</v>
      </c>
      <c r="M411" s="3">
        <f>'Numbers and calcs '!B$15-'Shear '!C411</f>
        <v>56</v>
      </c>
      <c r="N411" s="3">
        <f t="shared" si="60"/>
        <v>209.19563596822309</v>
      </c>
      <c r="O411" s="1">
        <f t="shared" si="61"/>
        <v>132.59781798411154</v>
      </c>
      <c r="P411" s="1">
        <f t="shared" si="62"/>
        <v>76.597817984111572</v>
      </c>
      <c r="Q411">
        <f t="shared" si="63"/>
        <v>3.7356363565754123</v>
      </c>
    </row>
    <row r="412" spans="1:17" x14ac:dyDescent="0.2">
      <c r="A412">
        <v>24.58</v>
      </c>
      <c r="B412">
        <v>467</v>
      </c>
      <c r="C412">
        <v>614</v>
      </c>
      <c r="E412" s="7">
        <f>((A412-A$2)/'Numbers and calcs '!D$21)</f>
        <v>0.16869920492421761</v>
      </c>
      <c r="F412" s="3">
        <f t="shared" si="56"/>
        <v>16.869920492421763</v>
      </c>
      <c r="G412" s="1">
        <f t="shared" si="57"/>
        <v>316</v>
      </c>
      <c r="H412" s="3">
        <f>'Numbers and calcs '!C$21/(1-E412)</f>
        <v>2032.095319028748</v>
      </c>
      <c r="I412" s="1">
        <f t="shared" si="58"/>
        <v>316</v>
      </c>
      <c r="J412" s="3">
        <f t="shared" si="59"/>
        <v>155.50451646679352</v>
      </c>
      <c r="K412" s="19">
        <f>J412-(0.00004*(F412^3)-0.0047*(F412^2)+0.1596*F412)*((38/'Numbers and calcs '!C$3)*(0.31/0.2))</f>
        <v>153.60635382191228</v>
      </c>
      <c r="L412" s="3">
        <f>K412+'Numbers and calcs '!B$15</f>
        <v>823.60635382191231</v>
      </c>
      <c r="M412" s="3">
        <f>'Numbers and calcs '!B$15-'Shear '!C412</f>
        <v>56</v>
      </c>
      <c r="N412" s="3">
        <f t="shared" si="60"/>
        <v>209.60635382191231</v>
      </c>
      <c r="O412" s="1">
        <f t="shared" si="61"/>
        <v>132.80317691095615</v>
      </c>
      <c r="P412" s="1">
        <f t="shared" si="62"/>
        <v>76.80317691095614</v>
      </c>
      <c r="Q412">
        <f t="shared" si="63"/>
        <v>3.74297060396272</v>
      </c>
    </row>
    <row r="413" spans="1:17" x14ac:dyDescent="0.2">
      <c r="A413">
        <v>24.62</v>
      </c>
      <c r="B413">
        <v>465</v>
      </c>
      <c r="C413">
        <v>614</v>
      </c>
      <c r="E413" s="7">
        <f>((A413-A$2)/'Numbers and calcs '!D$21)</f>
        <v>0.16912575158647863</v>
      </c>
      <c r="F413" s="3">
        <f t="shared" si="56"/>
        <v>16.912575158647865</v>
      </c>
      <c r="G413" s="1">
        <f t="shared" si="57"/>
        <v>314</v>
      </c>
      <c r="H413" s="3">
        <f>'Numbers and calcs '!C$21/(1-E413)</f>
        <v>2033.1385376353937</v>
      </c>
      <c r="I413" s="1">
        <f t="shared" si="58"/>
        <v>314</v>
      </c>
      <c r="J413" s="3">
        <f t="shared" si="59"/>
        <v>154.44102513800766</v>
      </c>
      <c r="K413" s="19">
        <f>J413-(0.00004*(F413^3)-0.0047*(F413^2)+0.1596*F413)*((38/'Numbers and calcs '!C$3)*(0.31/0.2))</f>
        <v>152.54102742367809</v>
      </c>
      <c r="L413" s="3">
        <f>K413+'Numbers and calcs '!B$15</f>
        <v>822.54102742367809</v>
      </c>
      <c r="M413" s="3">
        <f>'Numbers and calcs '!B$15-'Shear '!C413</f>
        <v>56</v>
      </c>
      <c r="N413" s="3">
        <f t="shared" si="60"/>
        <v>208.54102742367809</v>
      </c>
      <c r="O413" s="1">
        <f t="shared" si="61"/>
        <v>132.27051371183904</v>
      </c>
      <c r="P413" s="1">
        <f t="shared" si="62"/>
        <v>76.270513711839044</v>
      </c>
      <c r="Q413">
        <f t="shared" si="63"/>
        <v>3.723946918279966</v>
      </c>
    </row>
    <row r="414" spans="1:17" x14ac:dyDescent="0.2">
      <c r="A414">
        <v>24.65</v>
      </c>
      <c r="B414">
        <v>467</v>
      </c>
      <c r="C414">
        <v>614</v>
      </c>
      <c r="E414" s="7">
        <f>((A414-A$2)/'Numbers and calcs '!D$21)</f>
        <v>0.16944566158317434</v>
      </c>
      <c r="F414" s="3">
        <f t="shared" si="56"/>
        <v>16.944566158317436</v>
      </c>
      <c r="G414" s="1">
        <f t="shared" si="57"/>
        <v>316</v>
      </c>
      <c r="H414" s="3">
        <f>'Numbers and calcs '!C$21/(1-E414)</f>
        <v>2033.9216547811025</v>
      </c>
      <c r="I414" s="1">
        <f t="shared" si="58"/>
        <v>316</v>
      </c>
      <c r="J414" s="3">
        <f t="shared" si="59"/>
        <v>155.36488303626865</v>
      </c>
      <c r="K414" s="19">
        <f>J414-(0.00004*(F414^3)-0.0047*(F414^2)+0.1596*F414)*((38/'Numbers and calcs '!C$3)*(0.31/0.2))</f>
        <v>153.46351684634118</v>
      </c>
      <c r="L414" s="3">
        <f>K414+'Numbers and calcs '!B$15</f>
        <v>823.46351684634124</v>
      </c>
      <c r="M414" s="3">
        <f>'Numbers and calcs '!B$15-'Shear '!C414</f>
        <v>56</v>
      </c>
      <c r="N414" s="3">
        <f t="shared" si="60"/>
        <v>209.46351684634124</v>
      </c>
      <c r="O414" s="1">
        <f t="shared" si="61"/>
        <v>132.73175842317062</v>
      </c>
      <c r="P414" s="1">
        <f t="shared" si="62"/>
        <v>76.731758423170589</v>
      </c>
      <c r="Q414">
        <f t="shared" si="63"/>
        <v>3.7404199436846648</v>
      </c>
    </row>
    <row r="415" spans="1:17" x14ac:dyDescent="0.2">
      <c r="A415">
        <v>24.69</v>
      </c>
      <c r="B415">
        <v>466</v>
      </c>
      <c r="C415">
        <v>614</v>
      </c>
      <c r="E415" s="7">
        <f>((A415-A$2)/'Numbers and calcs '!D$21)</f>
        <v>0.16987220824543534</v>
      </c>
      <c r="F415" s="3">
        <f t="shared" si="56"/>
        <v>16.987220824543535</v>
      </c>
      <c r="G415" s="1">
        <f t="shared" si="57"/>
        <v>315</v>
      </c>
      <c r="H415" s="3">
        <f>'Numbers and calcs '!C$21/(1-E415)</f>
        <v>2034.9667498878614</v>
      </c>
      <c r="I415" s="1">
        <f t="shared" si="58"/>
        <v>315</v>
      </c>
      <c r="J415" s="3">
        <f t="shared" si="59"/>
        <v>154.79368398395619</v>
      </c>
      <c r="K415" s="19">
        <f>J415-(0.00004*(F415^3)-0.0047*(F415^2)+0.1596*F415)*((38/'Numbers and calcs '!C$3)*(0.31/0.2))</f>
        <v>152.89050357688424</v>
      </c>
      <c r="L415" s="3">
        <f>K415+'Numbers and calcs '!B$15</f>
        <v>822.89050357688427</v>
      </c>
      <c r="M415" s="3">
        <f>'Numbers and calcs '!B$15-'Shear '!C415</f>
        <v>56</v>
      </c>
      <c r="N415" s="3">
        <f t="shared" si="60"/>
        <v>208.89050357688427</v>
      </c>
      <c r="O415" s="1">
        <f t="shared" si="61"/>
        <v>132.44525178844214</v>
      </c>
      <c r="P415" s="1">
        <f t="shared" si="62"/>
        <v>76.445251788442121</v>
      </c>
      <c r="Q415">
        <f t="shared" si="63"/>
        <v>3.7301875638729336</v>
      </c>
    </row>
    <row r="416" spans="1:17" x14ac:dyDescent="0.2">
      <c r="A416">
        <v>24.73</v>
      </c>
      <c r="B416">
        <v>467</v>
      </c>
      <c r="C416">
        <v>614</v>
      </c>
      <c r="E416" s="7">
        <f>((A416-A$2)/'Numbers and calcs '!D$21)</f>
        <v>0.17029875490769633</v>
      </c>
      <c r="F416" s="3">
        <f t="shared" si="56"/>
        <v>17.029875490769633</v>
      </c>
      <c r="G416" s="1">
        <f t="shared" si="57"/>
        <v>316</v>
      </c>
      <c r="H416" s="3">
        <f>'Numbers and calcs '!C$21/(1-E416)</f>
        <v>2036.0129195544864</v>
      </c>
      <c r="I416" s="1">
        <f t="shared" si="58"/>
        <v>316</v>
      </c>
      <c r="J416" s="3">
        <f t="shared" si="59"/>
        <v>155.2053019728117</v>
      </c>
      <c r="K416" s="19">
        <f>J416-(0.00004*(F416^3)-0.0047*(F416^2)+0.1596*F416)*((38/'Numbers and calcs '!C$3)*(0.31/0.2))</f>
        <v>153.30031923277156</v>
      </c>
      <c r="L416" s="3">
        <f>K416+'Numbers and calcs '!B$15</f>
        <v>823.30031923277159</v>
      </c>
      <c r="M416" s="3">
        <f>'Numbers and calcs '!B$15-'Shear '!C416</f>
        <v>56</v>
      </c>
      <c r="N416" s="3">
        <f t="shared" si="60"/>
        <v>209.30031923277159</v>
      </c>
      <c r="O416" s="1">
        <f t="shared" si="61"/>
        <v>132.65015961638579</v>
      </c>
      <c r="P416" s="1">
        <f t="shared" si="62"/>
        <v>76.650159616385778</v>
      </c>
      <c r="Q416">
        <f t="shared" si="63"/>
        <v>3.7375057005852068</v>
      </c>
    </row>
    <row r="417" spans="1:17" x14ac:dyDescent="0.2">
      <c r="A417">
        <v>24.76</v>
      </c>
      <c r="B417">
        <v>467</v>
      </c>
      <c r="C417">
        <v>614</v>
      </c>
      <c r="E417" s="7">
        <f>((A417-A$2)/'Numbers and calcs '!D$21)</f>
        <v>0.17061866490439204</v>
      </c>
      <c r="F417" s="3">
        <f t="shared" si="56"/>
        <v>17.061866490439204</v>
      </c>
      <c r="G417" s="1">
        <f t="shared" si="57"/>
        <v>316</v>
      </c>
      <c r="H417" s="3">
        <f>'Numbers and calcs '!C$21/(1-E417)</f>
        <v>2036.7982529817116</v>
      </c>
      <c r="I417" s="1">
        <f t="shared" si="58"/>
        <v>316</v>
      </c>
      <c r="J417" s="3">
        <f t="shared" si="59"/>
        <v>155.14545907401532</v>
      </c>
      <c r="K417" s="19">
        <f>J417-(0.00004*(F417^3)-0.0047*(F417^2)+0.1596*F417)*((38/'Numbers and calcs '!C$3)*(0.31/0.2))</f>
        <v>153.23913236949093</v>
      </c>
      <c r="L417" s="3">
        <f>K417+'Numbers and calcs '!B$15</f>
        <v>823.2391323694909</v>
      </c>
      <c r="M417" s="3">
        <f>'Numbers and calcs '!B$15-'Shear '!C417</f>
        <v>56</v>
      </c>
      <c r="N417" s="3">
        <f t="shared" si="60"/>
        <v>209.2391323694909</v>
      </c>
      <c r="O417" s="1">
        <f t="shared" si="61"/>
        <v>132.61956618474545</v>
      </c>
      <c r="P417" s="1">
        <f t="shared" si="62"/>
        <v>76.619566184745466</v>
      </c>
      <c r="Q417">
        <f t="shared" si="63"/>
        <v>3.7364130780266231</v>
      </c>
    </row>
    <row r="418" spans="1:17" x14ac:dyDescent="0.2">
      <c r="A418">
        <v>24.81</v>
      </c>
      <c r="B418">
        <v>467</v>
      </c>
      <c r="C418">
        <v>614</v>
      </c>
      <c r="E418" s="7">
        <f>((A418-A$2)/'Numbers and calcs '!D$21)</f>
        <v>0.17115184823221824</v>
      </c>
      <c r="F418" s="3">
        <f t="shared" si="56"/>
        <v>17.115184823221824</v>
      </c>
      <c r="G418" s="1">
        <f t="shared" si="57"/>
        <v>316</v>
      </c>
      <c r="H418" s="3">
        <f>'Numbers and calcs '!C$21/(1-E418)</f>
        <v>2038.1084892032911</v>
      </c>
      <c r="I418" s="1">
        <f t="shared" si="58"/>
        <v>316</v>
      </c>
      <c r="J418" s="3">
        <f t="shared" si="59"/>
        <v>155.04572090935469</v>
      </c>
      <c r="K418" s="19">
        <f>J418-(0.00004*(F418^3)-0.0047*(F418^2)+0.1596*F418)*((38/'Numbers and calcs '!C$3)*(0.31/0.2))</f>
        <v>153.13716906448633</v>
      </c>
      <c r="L418" s="3">
        <f>K418+'Numbers and calcs '!B$15</f>
        <v>823.13716906448633</v>
      </c>
      <c r="M418" s="3">
        <f>'Numbers and calcs '!B$15-'Shear '!C418</f>
        <v>56</v>
      </c>
      <c r="N418" s="3">
        <f t="shared" si="60"/>
        <v>209.13716906448633</v>
      </c>
      <c r="O418" s="1">
        <f t="shared" si="61"/>
        <v>132.56858453224316</v>
      </c>
      <c r="P418" s="1">
        <f t="shared" si="62"/>
        <v>76.568584532243165</v>
      </c>
      <c r="Q418">
        <f t="shared" si="63"/>
        <v>3.7345923047229701</v>
      </c>
    </row>
    <row r="419" spans="1:17" x14ac:dyDescent="0.2">
      <c r="A419">
        <v>24.84</v>
      </c>
      <c r="B419">
        <v>467</v>
      </c>
      <c r="C419">
        <v>614</v>
      </c>
      <c r="E419" s="7">
        <f>((A419-A$2)/'Numbers and calcs '!D$21)</f>
        <v>0.171471758228914</v>
      </c>
      <c r="F419" s="3">
        <f t="shared" si="56"/>
        <v>17.147175822891398</v>
      </c>
      <c r="G419" s="1">
        <f t="shared" si="57"/>
        <v>316</v>
      </c>
      <c r="H419" s="3">
        <f>'Numbers and calcs '!C$21/(1-E419)</f>
        <v>2038.8954403863345</v>
      </c>
      <c r="I419" s="1">
        <f t="shared" si="58"/>
        <v>316</v>
      </c>
      <c r="J419" s="3">
        <f t="shared" si="59"/>
        <v>154.98587801055831</v>
      </c>
      <c r="K419" s="19">
        <f>J419-(0.00004*(F419^3)-0.0047*(F419^2)+0.1596*F419)*((38/'Numbers and calcs '!C$3)*(0.31/0.2))</f>
        <v>153.07599994604851</v>
      </c>
      <c r="L419" s="3">
        <f>K419+'Numbers and calcs '!B$15</f>
        <v>823.07599994604857</v>
      </c>
      <c r="M419" s="3">
        <f>'Numbers and calcs '!B$15-'Shear '!C419</f>
        <v>56</v>
      </c>
      <c r="N419" s="3">
        <f t="shared" si="60"/>
        <v>209.07599994604857</v>
      </c>
      <c r="O419" s="1">
        <f t="shared" si="61"/>
        <v>132.53799997302428</v>
      </c>
      <c r="P419" s="1">
        <f t="shared" si="62"/>
        <v>76.537999973024256</v>
      </c>
      <c r="Q419">
        <f t="shared" si="63"/>
        <v>3.7334999990365816</v>
      </c>
    </row>
    <row r="420" spans="1:17" x14ac:dyDescent="0.2">
      <c r="A420">
        <v>24.89</v>
      </c>
      <c r="B420">
        <v>467</v>
      </c>
      <c r="C420">
        <v>614</v>
      </c>
      <c r="E420" s="7">
        <f>((A420-A$2)/'Numbers and calcs '!D$21)</f>
        <v>0.17200494155674026</v>
      </c>
      <c r="F420" s="3">
        <f t="shared" si="56"/>
        <v>17.200494155674026</v>
      </c>
      <c r="G420" s="1">
        <f t="shared" si="57"/>
        <v>316</v>
      </c>
      <c r="H420" s="3">
        <f>'Numbers and calcs '!C$21/(1-E420)</f>
        <v>2040.2083770336124</v>
      </c>
      <c r="I420" s="1">
        <f t="shared" si="58"/>
        <v>316</v>
      </c>
      <c r="J420" s="3">
        <f t="shared" si="59"/>
        <v>154.88613984589767</v>
      </c>
      <c r="K420" s="19">
        <f>J420-(0.00004*(F420^3)-0.0047*(F420^2)+0.1596*F420)*((38/'Numbers and calcs '!C$3)*(0.31/0.2))</f>
        <v>152.97406615864395</v>
      </c>
      <c r="L420" s="3">
        <f>K420+'Numbers and calcs '!B$15</f>
        <v>822.97406615864395</v>
      </c>
      <c r="M420" s="3">
        <f>'Numbers and calcs '!B$15-'Shear '!C420</f>
        <v>56</v>
      </c>
      <c r="N420" s="3">
        <f t="shared" si="60"/>
        <v>208.97406615864395</v>
      </c>
      <c r="O420" s="1">
        <f t="shared" si="61"/>
        <v>132.48703307932198</v>
      </c>
      <c r="P420" s="1">
        <f t="shared" si="62"/>
        <v>76.487033079321975</v>
      </c>
      <c r="Q420">
        <f t="shared" si="63"/>
        <v>3.7316797528329277</v>
      </c>
    </row>
    <row r="421" spans="1:17" x14ac:dyDescent="0.2">
      <c r="A421">
        <v>24.93</v>
      </c>
      <c r="B421">
        <v>466</v>
      </c>
      <c r="C421">
        <v>614</v>
      </c>
      <c r="E421" s="7">
        <f>((A421-A$2)/'Numbers and calcs '!D$21)</f>
        <v>0.17243148821900123</v>
      </c>
      <c r="F421" s="3">
        <f t="shared" si="56"/>
        <v>17.243148821900121</v>
      </c>
      <c r="G421" s="1">
        <f t="shared" si="57"/>
        <v>315</v>
      </c>
      <c r="H421" s="3">
        <f>'Numbers and calcs '!C$21/(1-E421)</f>
        <v>2041.2599444399984</v>
      </c>
      <c r="I421" s="1">
        <f t="shared" si="58"/>
        <v>315</v>
      </c>
      <c r="J421" s="3">
        <f t="shared" si="59"/>
        <v>154.31645580368129</v>
      </c>
      <c r="K421" s="19">
        <f>J421-(0.00004*(F421^3)-0.0047*(F421^2)+0.1596*F421)*((38/'Numbers and calcs '!C$3)*(0.31/0.2))</f>
        <v>152.40263886151297</v>
      </c>
      <c r="L421" s="3">
        <f>K421+'Numbers and calcs '!B$15</f>
        <v>822.40263886151297</v>
      </c>
      <c r="M421" s="3">
        <f>'Numbers and calcs '!B$15-'Shear '!C421</f>
        <v>56</v>
      </c>
      <c r="N421" s="3">
        <f t="shared" si="60"/>
        <v>208.40263886151297</v>
      </c>
      <c r="O421" s="1">
        <f t="shared" si="61"/>
        <v>132.20131943075648</v>
      </c>
      <c r="P421" s="1">
        <f t="shared" si="62"/>
        <v>76.201319430756485</v>
      </c>
      <c r="Q421">
        <f t="shared" si="63"/>
        <v>3.7214756939555889</v>
      </c>
    </row>
    <row r="422" spans="1:17" x14ac:dyDescent="0.2">
      <c r="A422">
        <v>24.96</v>
      </c>
      <c r="B422">
        <v>467</v>
      </c>
      <c r="C422">
        <v>614</v>
      </c>
      <c r="E422" s="7">
        <f>((A422-A$2)/'Numbers and calcs '!D$21)</f>
        <v>0.17275139821569699</v>
      </c>
      <c r="F422" s="3">
        <f t="shared" si="56"/>
        <v>17.275139821569699</v>
      </c>
      <c r="G422" s="1">
        <f t="shared" si="57"/>
        <v>316</v>
      </c>
      <c r="H422" s="3">
        <f>'Numbers and calcs '!C$21/(1-E422)</f>
        <v>2042.0493316455766</v>
      </c>
      <c r="I422" s="1">
        <f t="shared" si="58"/>
        <v>316</v>
      </c>
      <c r="J422" s="3">
        <f t="shared" si="59"/>
        <v>154.74650641537283</v>
      </c>
      <c r="K422" s="19">
        <f>J422-(0.00004*(F422^3)-0.0047*(F422^2)+0.1596*F422)*((38/'Numbers and calcs '!C$3)*(0.31/0.2))</f>
        <v>152.83138974226685</v>
      </c>
      <c r="L422" s="3">
        <f>K422+'Numbers and calcs '!B$15</f>
        <v>822.83138974226688</v>
      </c>
      <c r="M422" s="3">
        <f>'Numbers and calcs '!B$15-'Shear '!C422</f>
        <v>56</v>
      </c>
      <c r="N422" s="3">
        <f t="shared" si="60"/>
        <v>208.83138974226688</v>
      </c>
      <c r="O422" s="1">
        <f t="shared" si="61"/>
        <v>132.41569487113344</v>
      </c>
      <c r="P422" s="1">
        <f t="shared" si="62"/>
        <v>76.415694871133425</v>
      </c>
      <c r="Q422">
        <f t="shared" si="63"/>
        <v>3.729131959683337</v>
      </c>
    </row>
    <row r="423" spans="1:17" x14ac:dyDescent="0.2">
      <c r="A423">
        <v>25</v>
      </c>
      <c r="B423">
        <v>467</v>
      </c>
      <c r="C423">
        <v>614</v>
      </c>
      <c r="E423" s="7">
        <f>((A423-A$2)/'Numbers and calcs '!D$21)</f>
        <v>0.17317794487795796</v>
      </c>
      <c r="F423" s="3">
        <f t="shared" si="56"/>
        <v>17.317794487795794</v>
      </c>
      <c r="G423" s="1">
        <f t="shared" si="57"/>
        <v>316</v>
      </c>
      <c r="H423" s="3">
        <f>'Numbers and calcs '!C$21/(1-E423)</f>
        <v>2043.1027981335469</v>
      </c>
      <c r="I423" s="1">
        <f t="shared" si="58"/>
        <v>316</v>
      </c>
      <c r="J423" s="3">
        <f t="shared" si="59"/>
        <v>154.66671588364431</v>
      </c>
      <c r="K423" s="19">
        <f>J423-(0.00004*(F423^3)-0.0047*(F423^2)+0.1596*F423)*((38/'Numbers and calcs '!C$3)*(0.31/0.2))</f>
        <v>152.74987649795398</v>
      </c>
      <c r="L423" s="3">
        <f>K423+'Numbers and calcs '!B$15</f>
        <v>822.74987649795401</v>
      </c>
      <c r="M423" s="3">
        <f>'Numbers and calcs '!B$15-'Shear '!C423</f>
        <v>56</v>
      </c>
      <c r="N423" s="3">
        <f t="shared" si="60"/>
        <v>208.74987649795401</v>
      </c>
      <c r="O423" s="1">
        <f t="shared" si="61"/>
        <v>132.374938248977</v>
      </c>
      <c r="P423" s="1">
        <f t="shared" si="62"/>
        <v>76.374938248976989</v>
      </c>
      <c r="Q423">
        <f t="shared" si="63"/>
        <v>3.7276763660348928</v>
      </c>
    </row>
    <row r="424" spans="1:17" x14ac:dyDescent="0.2">
      <c r="A424">
        <v>25.04</v>
      </c>
      <c r="B424">
        <v>466</v>
      </c>
      <c r="C424">
        <v>614</v>
      </c>
      <c r="E424" s="7">
        <f>((A424-A$2)/'Numbers and calcs '!D$21)</f>
        <v>0.17360449154021892</v>
      </c>
      <c r="F424" s="3">
        <f t="shared" si="56"/>
        <v>17.360449154021893</v>
      </c>
      <c r="G424" s="1">
        <f t="shared" si="57"/>
        <v>315</v>
      </c>
      <c r="H424" s="3">
        <f>'Numbers and calcs '!C$21/(1-E424)</f>
        <v>2044.1573521216537</v>
      </c>
      <c r="I424" s="1">
        <f t="shared" si="58"/>
        <v>315</v>
      </c>
      <c r="J424" s="3">
        <f t="shared" si="59"/>
        <v>154.09772622105532</v>
      </c>
      <c r="K424" s="19">
        <f>J424-(0.00004*(F424^3)-0.0047*(F424^2)+0.1596*F424)*((38/'Numbers and calcs '!C$3)*(0.31/0.2))</f>
        <v>152.17917582982918</v>
      </c>
      <c r="L424" s="3">
        <f>K424+'Numbers and calcs '!B$15</f>
        <v>822.17917582982921</v>
      </c>
      <c r="M424" s="3">
        <f>'Numbers and calcs '!B$15-'Shear '!C424</f>
        <v>56</v>
      </c>
      <c r="N424" s="3">
        <f t="shared" si="60"/>
        <v>208.17917582982921</v>
      </c>
      <c r="O424" s="1">
        <f t="shared" si="61"/>
        <v>132.0895879149146</v>
      </c>
      <c r="P424" s="1">
        <f t="shared" si="62"/>
        <v>76.089587914914588</v>
      </c>
      <c r="Q424">
        <f t="shared" si="63"/>
        <v>3.7174852826755216</v>
      </c>
    </row>
    <row r="425" spans="1:17" x14ac:dyDescent="0.2">
      <c r="A425">
        <v>25.08</v>
      </c>
      <c r="B425">
        <v>466</v>
      </c>
      <c r="C425">
        <v>615</v>
      </c>
      <c r="E425" s="7">
        <f>((A425-A$2)/'Numbers and calcs '!D$21)</f>
        <v>0.17403103820247989</v>
      </c>
      <c r="F425" s="3">
        <f t="shared" si="56"/>
        <v>17.403103820247988</v>
      </c>
      <c r="G425" s="1">
        <f t="shared" si="57"/>
        <v>315</v>
      </c>
      <c r="H425" s="3">
        <f>'Numbers and calcs '!C$21/(1-E425)</f>
        <v>2045.2129952947171</v>
      </c>
      <c r="I425" s="1">
        <f t="shared" si="58"/>
        <v>315</v>
      </c>
      <c r="J425" s="3">
        <f t="shared" si="59"/>
        <v>154.0181881910095</v>
      </c>
      <c r="K425" s="19">
        <f>J425-(0.00004*(F425^3)-0.0047*(F425^2)+0.1596*F425)*((38/'Numbers and calcs '!C$3)*(0.31/0.2))</f>
        <v>152.09793847844091</v>
      </c>
      <c r="L425" s="3">
        <f>K425+'Numbers and calcs '!B$15</f>
        <v>822.09793847844094</v>
      </c>
      <c r="M425" s="3">
        <f>'Numbers and calcs '!B$15-'Shear '!C425</f>
        <v>55</v>
      </c>
      <c r="N425" s="3">
        <f t="shared" si="60"/>
        <v>207.09793847844094</v>
      </c>
      <c r="O425" s="1">
        <f t="shared" si="61"/>
        <v>131.04896923922047</v>
      </c>
      <c r="P425" s="1">
        <f t="shared" si="62"/>
        <v>76.048969239220455</v>
      </c>
      <c r="Q425">
        <f t="shared" si="63"/>
        <v>3.7654170632443806</v>
      </c>
    </row>
    <row r="426" spans="1:17" x14ac:dyDescent="0.2">
      <c r="A426">
        <v>25.11</v>
      </c>
      <c r="B426">
        <v>467</v>
      </c>
      <c r="C426">
        <v>614</v>
      </c>
      <c r="E426" s="7">
        <f>((A426-A$2)/'Numbers and calcs '!D$21)</f>
        <v>0.17435094819917563</v>
      </c>
      <c r="F426" s="3">
        <f t="shared" si="56"/>
        <v>17.435094819917563</v>
      </c>
      <c r="G426" s="1">
        <f t="shared" si="57"/>
        <v>316</v>
      </c>
      <c r="H426" s="3">
        <f>'Numbers and calcs '!C$21/(1-E426)</f>
        <v>2046.0054434676299</v>
      </c>
      <c r="I426" s="1">
        <f t="shared" si="58"/>
        <v>316</v>
      </c>
      <c r="J426" s="3">
        <f t="shared" si="59"/>
        <v>154.44729192139096</v>
      </c>
      <c r="K426" s="19">
        <f>J426-(0.00004*(F426^3)-0.0047*(F426^2)+0.1596*F426)*((38/'Numbers and calcs '!C$3)*(0.31/0.2))</f>
        <v>152.52577537181858</v>
      </c>
      <c r="L426" s="3">
        <f>K426+'Numbers and calcs '!B$15</f>
        <v>822.52577537181855</v>
      </c>
      <c r="M426" s="3">
        <f>'Numbers and calcs '!B$15-'Shear '!C426</f>
        <v>56</v>
      </c>
      <c r="N426" s="3">
        <f t="shared" si="60"/>
        <v>208.52577537181855</v>
      </c>
      <c r="O426" s="1">
        <f t="shared" si="61"/>
        <v>132.26288768590928</v>
      </c>
      <c r="P426" s="1">
        <f t="shared" si="62"/>
        <v>76.262887685909291</v>
      </c>
      <c r="Q426">
        <f t="shared" si="63"/>
        <v>3.7236745602110455</v>
      </c>
    </row>
    <row r="427" spans="1:17" x14ac:dyDescent="0.2">
      <c r="A427">
        <v>25.15</v>
      </c>
      <c r="B427">
        <v>466</v>
      </c>
      <c r="C427">
        <v>614</v>
      </c>
      <c r="E427" s="7">
        <f>((A427-A$2)/'Numbers and calcs '!D$21)</f>
        <v>0.17477749486143662</v>
      </c>
      <c r="F427" s="3">
        <f t="shared" si="56"/>
        <v>17.477749486143662</v>
      </c>
      <c r="G427" s="1">
        <f t="shared" si="57"/>
        <v>315</v>
      </c>
      <c r="H427" s="3">
        <f>'Numbers and calcs '!C$21/(1-E427)</f>
        <v>2047.0629967789425</v>
      </c>
      <c r="I427" s="1">
        <f t="shared" si="58"/>
        <v>315</v>
      </c>
      <c r="J427" s="3">
        <f t="shared" si="59"/>
        <v>153.87899663842936</v>
      </c>
      <c r="K427" s="19">
        <f>J427-(0.00004*(F427^3)-0.0047*(F427^2)+0.1596*F427)*((38/'Numbers and calcs '!C$3)*(0.31/0.2))</f>
        <v>151.95580115985754</v>
      </c>
      <c r="L427" s="3">
        <f>K427+'Numbers and calcs '!B$15</f>
        <v>821.95580115985751</v>
      </c>
      <c r="M427" s="3">
        <f>'Numbers and calcs '!B$15-'Shear '!C427</f>
        <v>56</v>
      </c>
      <c r="N427" s="3">
        <f t="shared" si="60"/>
        <v>207.95580115985751</v>
      </c>
      <c r="O427" s="1">
        <f t="shared" si="61"/>
        <v>131.97790057992876</v>
      </c>
      <c r="P427" s="1">
        <f t="shared" si="62"/>
        <v>75.977900579928772</v>
      </c>
      <c r="Q427">
        <f t="shared" si="63"/>
        <v>3.7134964492831699</v>
      </c>
    </row>
    <row r="428" spans="1:17" x14ac:dyDescent="0.2">
      <c r="A428">
        <v>25.19</v>
      </c>
      <c r="B428">
        <v>466</v>
      </c>
      <c r="C428">
        <v>615</v>
      </c>
      <c r="E428" s="7">
        <f>((A428-A$2)/'Numbers and calcs '!D$21)</f>
        <v>0.17520404152369759</v>
      </c>
      <c r="F428" s="3">
        <f t="shared" si="56"/>
        <v>17.52040415236976</v>
      </c>
      <c r="G428" s="1">
        <f t="shared" si="57"/>
        <v>315</v>
      </c>
      <c r="H428" s="3">
        <f>'Numbers and calcs '!C$21/(1-E428)</f>
        <v>2048.1216439264467</v>
      </c>
      <c r="I428" s="1">
        <f t="shared" si="58"/>
        <v>315</v>
      </c>
      <c r="J428" s="3">
        <f t="shared" si="59"/>
        <v>153.79945860838353</v>
      </c>
      <c r="K428" s="19">
        <f>J428-(0.00004*(F428^3)-0.0047*(F428^2)+0.1596*F428)*((38/'Numbers and calcs '!C$3)*(0.31/0.2))</f>
        <v>151.87459582215385</v>
      </c>
      <c r="L428" s="3">
        <f>K428+'Numbers and calcs '!B$15</f>
        <v>821.87459582215388</v>
      </c>
      <c r="M428" s="3">
        <f>'Numbers and calcs '!B$15-'Shear '!C428</f>
        <v>55</v>
      </c>
      <c r="N428" s="3">
        <f t="shared" si="60"/>
        <v>206.87459582215388</v>
      </c>
      <c r="O428" s="1">
        <f t="shared" si="61"/>
        <v>130.93729791107694</v>
      </c>
      <c r="P428" s="1">
        <f t="shared" si="62"/>
        <v>75.937297911076925</v>
      </c>
      <c r="Q428">
        <f t="shared" si="63"/>
        <v>3.7613562876755249</v>
      </c>
    </row>
    <row r="429" spans="1:17" x14ac:dyDescent="0.2">
      <c r="A429">
        <v>25.24</v>
      </c>
      <c r="B429">
        <v>466</v>
      </c>
      <c r="C429">
        <v>614</v>
      </c>
      <c r="E429" s="7">
        <f>((A429-A$2)/'Numbers and calcs '!D$21)</f>
        <v>0.17573722485152377</v>
      </c>
      <c r="F429" s="3">
        <f t="shared" si="56"/>
        <v>17.573722485152377</v>
      </c>
      <c r="G429" s="1">
        <f t="shared" si="57"/>
        <v>315</v>
      </c>
      <c r="H429" s="3">
        <f>'Numbers and calcs '!C$21/(1-E429)</f>
        <v>2049.4464936549871</v>
      </c>
      <c r="I429" s="1">
        <f t="shared" si="58"/>
        <v>315</v>
      </c>
      <c r="J429" s="3">
        <f t="shared" si="59"/>
        <v>153.70003607082631</v>
      </c>
      <c r="K429" s="19">
        <f>J429-(0.00004*(F429^3)-0.0047*(F429^2)+0.1596*F429)*((38/'Numbers and calcs '!C$3)*(0.31/0.2))</f>
        <v>151.77310545771741</v>
      </c>
      <c r="L429" s="3">
        <f>K429+'Numbers and calcs '!B$15</f>
        <v>821.77310545771741</v>
      </c>
      <c r="M429" s="3">
        <f>'Numbers and calcs '!B$15-'Shear '!C429</f>
        <v>56</v>
      </c>
      <c r="N429" s="3">
        <f t="shared" si="60"/>
        <v>207.77310545771741</v>
      </c>
      <c r="O429" s="1">
        <f t="shared" si="61"/>
        <v>131.8865527288587</v>
      </c>
      <c r="P429" s="1">
        <f t="shared" si="62"/>
        <v>75.886552728858703</v>
      </c>
      <c r="Q429">
        <f t="shared" si="63"/>
        <v>3.7102340260306681</v>
      </c>
    </row>
    <row r="430" spans="1:17" x14ac:dyDescent="0.2">
      <c r="A430">
        <v>25.27</v>
      </c>
      <c r="B430">
        <v>468</v>
      </c>
      <c r="C430">
        <v>615</v>
      </c>
      <c r="E430" s="7">
        <f>((A430-A$2)/'Numbers and calcs '!D$21)</f>
        <v>0.17605713484821953</v>
      </c>
      <c r="F430" s="3">
        <f t="shared" si="56"/>
        <v>17.605713484821951</v>
      </c>
      <c r="G430" s="1">
        <f t="shared" si="57"/>
        <v>317</v>
      </c>
      <c r="H430" s="3">
        <f>'Numbers and calcs '!C$21/(1-E430)</f>
        <v>2050.2422265252421</v>
      </c>
      <c r="I430" s="1">
        <f t="shared" si="58"/>
        <v>317</v>
      </c>
      <c r="J430" s="3">
        <f t="shared" si="59"/>
        <v>154.61587704066204</v>
      </c>
      <c r="K430" s="19">
        <f>J430-(0.00004*(F430^3)-0.0047*(F430^2)+0.1596*F430)*((38/'Numbers and calcs '!C$3)*(0.31/0.2))</f>
        <v>152.68771441172049</v>
      </c>
      <c r="L430" s="3">
        <f>K430+'Numbers and calcs '!B$15</f>
        <v>822.68771441172044</v>
      </c>
      <c r="M430" s="3">
        <f>'Numbers and calcs '!B$15-'Shear '!C430</f>
        <v>55</v>
      </c>
      <c r="N430" s="3">
        <f t="shared" si="60"/>
        <v>207.68771441172044</v>
      </c>
      <c r="O430" s="1">
        <f t="shared" si="61"/>
        <v>131.34385720586022</v>
      </c>
      <c r="P430" s="1">
        <f t="shared" si="62"/>
        <v>76.343857205860246</v>
      </c>
      <c r="Q430">
        <f t="shared" si="63"/>
        <v>3.7761402620312805</v>
      </c>
    </row>
    <row r="431" spans="1:17" x14ac:dyDescent="0.2">
      <c r="A431">
        <v>25.31</v>
      </c>
      <c r="B431">
        <v>467</v>
      </c>
      <c r="C431">
        <v>615</v>
      </c>
      <c r="E431" s="7">
        <f>((A431-A$2)/'Numbers and calcs '!D$21)</f>
        <v>0.17648368151048049</v>
      </c>
      <c r="F431" s="3">
        <f t="shared" si="56"/>
        <v>17.64836815104805</v>
      </c>
      <c r="G431" s="1">
        <f t="shared" si="57"/>
        <v>316</v>
      </c>
      <c r="H431" s="3">
        <f>'Numbers and calcs '!C$21/(1-E431)</f>
        <v>2051.3041653829382</v>
      </c>
      <c r="I431" s="1">
        <f t="shared" si="58"/>
        <v>316</v>
      </c>
      <c r="J431" s="3">
        <f t="shared" si="59"/>
        <v>154.0483392627485</v>
      </c>
      <c r="K431" s="19">
        <f>J431-(0.00004*(F431^3)-0.0047*(F431^2)+0.1596*F431)*((38/'Numbers and calcs '!C$3)*(0.31/0.2))</f>
        <v>152.11854405304257</v>
      </c>
      <c r="L431" s="3">
        <f>K431+'Numbers and calcs '!B$15</f>
        <v>822.11854405304257</v>
      </c>
      <c r="M431" s="3">
        <f>'Numbers and calcs '!B$15-'Shear '!C431</f>
        <v>55</v>
      </c>
      <c r="N431" s="3">
        <f t="shared" si="60"/>
        <v>207.11854405304257</v>
      </c>
      <c r="O431" s="1">
        <f t="shared" si="61"/>
        <v>131.05927202652128</v>
      </c>
      <c r="P431" s="1">
        <f t="shared" si="62"/>
        <v>76.059272026521285</v>
      </c>
      <c r="Q431">
        <f t="shared" si="63"/>
        <v>3.7657917100553195</v>
      </c>
    </row>
    <row r="432" spans="1:17" x14ac:dyDescent="0.2">
      <c r="A432">
        <v>25.35</v>
      </c>
      <c r="B432">
        <v>467</v>
      </c>
      <c r="C432">
        <v>615</v>
      </c>
      <c r="E432" s="7">
        <f>((A432-A$2)/'Numbers and calcs '!D$21)</f>
        <v>0.17691022817274155</v>
      </c>
      <c r="F432" s="3">
        <f t="shared" si="56"/>
        <v>17.691022817274156</v>
      </c>
      <c r="G432" s="1">
        <f t="shared" si="57"/>
        <v>316</v>
      </c>
      <c r="H432" s="3">
        <f>'Numbers and calcs '!C$21/(1-E432)</f>
        <v>2052.3672048896542</v>
      </c>
      <c r="I432" s="1">
        <f t="shared" si="58"/>
        <v>316</v>
      </c>
      <c r="J432" s="3">
        <f t="shared" si="59"/>
        <v>153.96854873101998</v>
      </c>
      <c r="K432" s="19">
        <f>J432-(0.00004*(F432^3)-0.0047*(F432^2)+0.1596*F432)*((38/'Numbers and calcs '!C$3)*(0.31/0.2))</f>
        <v>152.03713247047045</v>
      </c>
      <c r="L432" s="3">
        <f>K432+'Numbers and calcs '!B$15</f>
        <v>822.0371324704704</v>
      </c>
      <c r="M432" s="3">
        <f>'Numbers and calcs '!B$15-'Shear '!C432</f>
        <v>55</v>
      </c>
      <c r="N432" s="3">
        <f t="shared" si="60"/>
        <v>207.0371324704704</v>
      </c>
      <c r="O432" s="1">
        <f t="shared" si="61"/>
        <v>131.0185662352352</v>
      </c>
      <c r="P432" s="1">
        <f t="shared" si="62"/>
        <v>76.018566235235227</v>
      </c>
      <c r="Q432">
        <f t="shared" si="63"/>
        <v>3.7643114994630982</v>
      </c>
    </row>
    <row r="433" spans="1:17" x14ac:dyDescent="0.2">
      <c r="A433">
        <v>25.39</v>
      </c>
      <c r="B433">
        <v>467</v>
      </c>
      <c r="C433">
        <v>615</v>
      </c>
      <c r="E433" s="7">
        <f>((A433-A$2)/'Numbers and calcs '!D$21)</f>
        <v>0.17733677483500251</v>
      </c>
      <c r="F433" s="3">
        <f t="shared" si="56"/>
        <v>17.733677483500252</v>
      </c>
      <c r="G433" s="1">
        <f t="shared" si="57"/>
        <v>316</v>
      </c>
      <c r="H433" s="3">
        <f>'Numbers and calcs '!C$21/(1-E433)</f>
        <v>2053.4313467574325</v>
      </c>
      <c r="I433" s="1">
        <f t="shared" si="58"/>
        <v>316</v>
      </c>
      <c r="J433" s="3">
        <f t="shared" si="59"/>
        <v>153.88875819929149</v>
      </c>
      <c r="K433" s="19">
        <f>J433-(0.00004*(F433^3)-0.0047*(F433^2)+0.1596*F433)*((38/'Numbers and calcs '!C$3)*(0.31/0.2))</f>
        <v>151.95573239496392</v>
      </c>
      <c r="L433" s="3">
        <f>K433+'Numbers and calcs '!B$15</f>
        <v>821.95573239496389</v>
      </c>
      <c r="M433" s="3">
        <f>'Numbers and calcs '!B$15-'Shear '!C433</f>
        <v>55</v>
      </c>
      <c r="N433" s="3">
        <f t="shared" si="60"/>
        <v>206.95573239496389</v>
      </c>
      <c r="O433" s="1">
        <f t="shared" si="61"/>
        <v>130.97786619748194</v>
      </c>
      <c r="P433" s="1">
        <f t="shared" si="62"/>
        <v>75.977866197481958</v>
      </c>
      <c r="Q433">
        <f t="shared" si="63"/>
        <v>3.7628314980902524</v>
      </c>
    </row>
    <row r="434" spans="1:17" x14ac:dyDescent="0.2">
      <c r="A434">
        <v>25.43</v>
      </c>
      <c r="B434">
        <v>466</v>
      </c>
      <c r="C434">
        <v>615</v>
      </c>
      <c r="E434" s="7">
        <f>((A434-A$2)/'Numbers and calcs '!D$21)</f>
        <v>0.17776332149726348</v>
      </c>
      <c r="F434" s="3">
        <f t="shared" si="56"/>
        <v>17.776332149726347</v>
      </c>
      <c r="G434" s="1">
        <f t="shared" si="57"/>
        <v>315</v>
      </c>
      <c r="H434" s="3">
        <f>'Numbers and calcs '!C$21/(1-E434)</f>
        <v>2054.4965927018684</v>
      </c>
      <c r="I434" s="1">
        <f t="shared" si="58"/>
        <v>315</v>
      </c>
      <c r="J434" s="3">
        <f t="shared" si="59"/>
        <v>153.32223042810867</v>
      </c>
      <c r="K434" s="19">
        <f>J434-(0.00004*(F434^3)-0.0047*(F434^2)+0.1596*F434)*((38/'Numbers and calcs '!C$3)*(0.31/0.2))</f>
        <v>151.38760656421346</v>
      </c>
      <c r="L434" s="3">
        <f>K434+'Numbers and calcs '!B$15</f>
        <v>821.38760656421346</v>
      </c>
      <c r="M434" s="3">
        <f>'Numbers and calcs '!B$15-'Shear '!C434</f>
        <v>55</v>
      </c>
      <c r="N434" s="3">
        <f t="shared" si="60"/>
        <v>206.38760656421346</v>
      </c>
      <c r="O434" s="1">
        <f t="shared" si="61"/>
        <v>130.69380328210673</v>
      </c>
      <c r="P434" s="1">
        <f t="shared" si="62"/>
        <v>75.693803282106728</v>
      </c>
      <c r="Q434">
        <f t="shared" si="63"/>
        <v>3.7525019375311537</v>
      </c>
    </row>
    <row r="435" spans="1:17" x14ac:dyDescent="0.2">
      <c r="A435">
        <v>25.47</v>
      </c>
      <c r="B435">
        <v>468</v>
      </c>
      <c r="C435">
        <v>615</v>
      </c>
      <c r="E435" s="7">
        <f>((A435-A$2)/'Numbers and calcs '!D$21)</f>
        <v>0.17818986815952445</v>
      </c>
      <c r="F435" s="3">
        <f t="shared" si="56"/>
        <v>17.818986815952446</v>
      </c>
      <c r="G435" s="1">
        <f t="shared" si="57"/>
        <v>317</v>
      </c>
      <c r="H435" s="3">
        <f>'Numbers and calcs '!C$21/(1-E435)</f>
        <v>2055.5629444421188</v>
      </c>
      <c r="I435" s="1">
        <f t="shared" si="58"/>
        <v>317</v>
      </c>
      <c r="J435" s="3">
        <f t="shared" si="59"/>
        <v>154.21566187360614</v>
      </c>
      <c r="K435" s="19">
        <f>J435-(0.00004*(F435^3)-0.0047*(F435^2)+0.1596*F435)*((38/'Numbers and calcs '!C$3)*(0.31/0.2))</f>
        <v>152.27945141149846</v>
      </c>
      <c r="L435" s="3">
        <f>K435+'Numbers and calcs '!B$15</f>
        <v>822.27945141149848</v>
      </c>
      <c r="M435" s="3">
        <f>'Numbers and calcs '!B$15-'Shear '!C435</f>
        <v>55</v>
      </c>
      <c r="N435" s="3">
        <f t="shared" si="60"/>
        <v>207.27945141149848</v>
      </c>
      <c r="O435" s="1">
        <f t="shared" si="61"/>
        <v>131.13972570574924</v>
      </c>
      <c r="P435" s="1">
        <f t="shared" si="62"/>
        <v>76.139725705749228</v>
      </c>
      <c r="Q435">
        <f t="shared" si="63"/>
        <v>3.7687172983908814</v>
      </c>
    </row>
    <row r="436" spans="1:17" x14ac:dyDescent="0.2">
      <c r="A436">
        <v>25.51</v>
      </c>
      <c r="B436">
        <v>467</v>
      </c>
      <c r="C436">
        <v>615</v>
      </c>
      <c r="E436" s="7">
        <f>((A436-A$2)/'Numbers and calcs '!D$21)</f>
        <v>0.17861641482178542</v>
      </c>
      <c r="F436" s="3">
        <f t="shared" si="56"/>
        <v>17.861641482178541</v>
      </c>
      <c r="G436" s="1">
        <f t="shared" si="57"/>
        <v>316</v>
      </c>
      <c r="H436" s="3">
        <f>'Numbers and calcs '!C$21/(1-E436)</f>
        <v>2056.6304037009122</v>
      </c>
      <c r="I436" s="1">
        <f t="shared" si="58"/>
        <v>316</v>
      </c>
      <c r="J436" s="3">
        <f t="shared" si="59"/>
        <v>153.64938660410598</v>
      </c>
      <c r="K436" s="19">
        <f>J436-(0.00004*(F436^3)-0.0047*(F436^2)+0.1596*F436)*((38/'Numbers and calcs '!C$3)*(0.31/0.2))</f>
        <v>151.71160098228583</v>
      </c>
      <c r="L436" s="3">
        <f>K436+'Numbers and calcs '!B$15</f>
        <v>821.71160098228586</v>
      </c>
      <c r="M436" s="3">
        <f>'Numbers and calcs '!B$15-'Shear '!C436</f>
        <v>55</v>
      </c>
      <c r="N436" s="3">
        <f t="shared" si="60"/>
        <v>206.71160098228586</v>
      </c>
      <c r="O436" s="1">
        <f t="shared" si="61"/>
        <v>130.85580049114293</v>
      </c>
      <c r="P436" s="1">
        <f t="shared" si="62"/>
        <v>75.855800491142915</v>
      </c>
      <c r="Q436">
        <f t="shared" si="63"/>
        <v>3.7583927451324701</v>
      </c>
    </row>
    <row r="437" spans="1:17" x14ac:dyDescent="0.2">
      <c r="A437">
        <v>25.54</v>
      </c>
      <c r="B437">
        <v>467</v>
      </c>
      <c r="C437">
        <v>615</v>
      </c>
      <c r="E437" s="7">
        <f>((A437-A$2)/'Numbers and calcs '!D$21)</f>
        <v>0.17893632481848118</v>
      </c>
      <c r="F437" s="3">
        <f t="shared" si="56"/>
        <v>17.893632481848119</v>
      </c>
      <c r="G437" s="1">
        <f t="shared" si="57"/>
        <v>316</v>
      </c>
      <c r="H437" s="3">
        <f>'Numbers and calcs '!C$21/(1-E437)</f>
        <v>2057.4317259923978</v>
      </c>
      <c r="I437" s="1">
        <f t="shared" si="58"/>
        <v>316</v>
      </c>
      <c r="J437" s="3">
        <f t="shared" si="59"/>
        <v>153.58954370530964</v>
      </c>
      <c r="K437" s="19">
        <f>J437-(0.00004*(F437^3)-0.0047*(F437^2)+0.1596*F437)*((38/'Numbers and calcs '!C$3)*(0.31/0.2))</f>
        <v>151.6505842064719</v>
      </c>
      <c r="L437" s="3">
        <f>K437+'Numbers and calcs '!B$15</f>
        <v>821.65058420647188</v>
      </c>
      <c r="M437" s="3">
        <f>'Numbers and calcs '!B$15-'Shear '!C437</f>
        <v>55</v>
      </c>
      <c r="N437" s="3">
        <f t="shared" si="60"/>
        <v>206.65058420647188</v>
      </c>
      <c r="O437" s="1">
        <f t="shared" si="61"/>
        <v>130.82529210323594</v>
      </c>
      <c r="P437" s="1">
        <f t="shared" si="62"/>
        <v>75.825292103235952</v>
      </c>
      <c r="Q437">
        <f t="shared" si="63"/>
        <v>3.7572833492085795</v>
      </c>
    </row>
    <row r="438" spans="1:17" x14ac:dyDescent="0.2">
      <c r="A438">
        <v>25.58</v>
      </c>
      <c r="B438">
        <v>467</v>
      </c>
      <c r="C438">
        <v>615</v>
      </c>
      <c r="E438" s="7">
        <f>((A438-A$2)/'Numbers and calcs '!D$21)</f>
        <v>0.17936287148074215</v>
      </c>
      <c r="F438" s="3">
        <f t="shared" si="56"/>
        <v>17.936287148074214</v>
      </c>
      <c r="G438" s="1">
        <f t="shared" si="57"/>
        <v>316</v>
      </c>
      <c r="H438" s="3">
        <f>'Numbers and calcs '!C$21/(1-E438)</f>
        <v>2058.5011275647289</v>
      </c>
      <c r="I438" s="1">
        <f t="shared" si="58"/>
        <v>316</v>
      </c>
      <c r="J438" s="3">
        <f t="shared" si="59"/>
        <v>153.50975317358115</v>
      </c>
      <c r="K438" s="19">
        <f>J438-(0.00004*(F438^3)-0.0047*(F438^2)+0.1596*F438)*((38/'Numbers and calcs '!C$3)*(0.31/0.2))</f>
        <v>151.56923847741061</v>
      </c>
      <c r="L438" s="3">
        <f>K438+'Numbers and calcs '!B$15</f>
        <v>821.56923847741064</v>
      </c>
      <c r="M438" s="3">
        <f>'Numbers and calcs '!B$15-'Shear '!C438</f>
        <v>55</v>
      </c>
      <c r="N438" s="3">
        <f t="shared" si="60"/>
        <v>206.56923847741064</v>
      </c>
      <c r="O438" s="1">
        <f t="shared" si="61"/>
        <v>130.78461923870532</v>
      </c>
      <c r="P438" s="1">
        <f t="shared" si="62"/>
        <v>75.784619238705304</v>
      </c>
      <c r="Q438">
        <f t="shared" si="63"/>
        <v>3.7558043359529205</v>
      </c>
    </row>
    <row r="439" spans="1:17" x14ac:dyDescent="0.2">
      <c r="A439">
        <v>25.62</v>
      </c>
      <c r="B439">
        <v>466</v>
      </c>
      <c r="C439">
        <v>615</v>
      </c>
      <c r="E439" s="7">
        <f>((A439-A$2)/'Numbers and calcs '!D$21)</f>
        <v>0.17978941814300312</v>
      </c>
      <c r="F439" s="3">
        <f t="shared" si="56"/>
        <v>17.978941814300313</v>
      </c>
      <c r="G439" s="1">
        <f t="shared" si="57"/>
        <v>315</v>
      </c>
      <c r="H439" s="3">
        <f>'Numbers and calcs '!C$21/(1-E439)</f>
        <v>2059.5716414115941</v>
      </c>
      <c r="I439" s="1">
        <f t="shared" si="58"/>
        <v>315</v>
      </c>
      <c r="J439" s="3">
        <f t="shared" si="59"/>
        <v>152.94442478539108</v>
      </c>
      <c r="K439" s="19">
        <f>J439-(0.00004*(F439^3)-0.0047*(F439^2)+0.1596*F439)*((38/'Numbers and calcs '!C$3)*(0.31/0.2))</f>
        <v>151.00236626753593</v>
      </c>
      <c r="L439" s="3">
        <f>K439+'Numbers and calcs '!B$15</f>
        <v>821.00236626753599</v>
      </c>
      <c r="M439" s="3">
        <f>'Numbers and calcs '!B$15-'Shear '!C439</f>
        <v>55</v>
      </c>
      <c r="N439" s="3">
        <f t="shared" si="60"/>
        <v>206.00236626753599</v>
      </c>
      <c r="O439" s="1">
        <f t="shared" si="61"/>
        <v>130.501183133768</v>
      </c>
      <c r="P439" s="1">
        <f t="shared" si="62"/>
        <v>75.501183133767967</v>
      </c>
      <c r="Q439">
        <f t="shared" si="63"/>
        <v>3.7454975685006544</v>
      </c>
    </row>
    <row r="440" spans="1:17" x14ac:dyDescent="0.2">
      <c r="A440">
        <v>25.66</v>
      </c>
      <c r="B440">
        <v>468</v>
      </c>
      <c r="C440">
        <v>615</v>
      </c>
      <c r="E440" s="7">
        <f>((A440-A$2)/'Numbers and calcs '!D$21)</f>
        <v>0.18021596480526408</v>
      </c>
      <c r="F440" s="3">
        <f t="shared" si="56"/>
        <v>18.021596480526409</v>
      </c>
      <c r="G440" s="1">
        <f t="shared" si="57"/>
        <v>317</v>
      </c>
      <c r="H440" s="3">
        <f>'Numbers and calcs '!C$21/(1-E440)</f>
        <v>2060.6432692691956</v>
      </c>
      <c r="I440" s="1">
        <f t="shared" si="58"/>
        <v>317</v>
      </c>
      <c r="J440" s="3">
        <f t="shared" si="59"/>
        <v>153.83545746490302</v>
      </c>
      <c r="K440" s="19">
        <f>J440-(0.00004*(F440^3)-0.0047*(F440^2)+0.1596*F440)*((38/'Numbers and calcs '!C$3)*(0.31/0.2))</f>
        <v>151.89186647815626</v>
      </c>
      <c r="L440" s="3">
        <f>K440+'Numbers and calcs '!B$15</f>
        <v>821.89186647815632</v>
      </c>
      <c r="M440" s="3">
        <f>'Numbers and calcs '!B$15-'Shear '!C440</f>
        <v>55</v>
      </c>
      <c r="N440" s="3">
        <f t="shared" si="60"/>
        <v>206.89186647815632</v>
      </c>
      <c r="O440" s="1">
        <f t="shared" si="61"/>
        <v>130.94593323907816</v>
      </c>
      <c r="P440" s="1">
        <f t="shared" si="62"/>
        <v>75.94593323907813</v>
      </c>
      <c r="Q440">
        <f t="shared" si="63"/>
        <v>3.7616702996028422</v>
      </c>
    </row>
    <row r="441" spans="1:17" x14ac:dyDescent="0.2">
      <c r="A441">
        <v>25.7</v>
      </c>
      <c r="B441">
        <v>467</v>
      </c>
      <c r="C441">
        <v>615</v>
      </c>
      <c r="E441" s="7">
        <f>((A441-A$2)/'Numbers and calcs '!D$21)</f>
        <v>0.18064251146752505</v>
      </c>
      <c r="F441" s="3">
        <f t="shared" si="56"/>
        <v>18.064251146752504</v>
      </c>
      <c r="G441" s="1">
        <f t="shared" si="57"/>
        <v>316</v>
      </c>
      <c r="H441" s="3">
        <f>'Numbers and calcs '!C$21/(1-E441)</f>
        <v>2061.7160128773507</v>
      </c>
      <c r="I441" s="1">
        <f t="shared" si="58"/>
        <v>316</v>
      </c>
      <c r="J441" s="3">
        <f t="shared" si="59"/>
        <v>153.27038157839564</v>
      </c>
      <c r="K441" s="19">
        <f>J441-(0.00004*(F441^3)-0.0047*(F441^2)+0.1596*F441)*((38/'Numbers and calcs '!C$3)*(0.31/0.2))</f>
        <v>151.3252694526951</v>
      </c>
      <c r="L441" s="3">
        <f>K441+'Numbers and calcs '!B$15</f>
        <v>821.32526945269512</v>
      </c>
      <c r="M441" s="3">
        <f>'Numbers and calcs '!B$15-'Shear '!C441</f>
        <v>55</v>
      </c>
      <c r="N441" s="3">
        <f t="shared" si="60"/>
        <v>206.32526945269512</v>
      </c>
      <c r="O441" s="1">
        <f t="shared" si="61"/>
        <v>130.66263472634756</v>
      </c>
      <c r="P441" s="1">
        <f t="shared" si="62"/>
        <v>75.662634726347548</v>
      </c>
      <c r="Q441">
        <f t="shared" si="63"/>
        <v>3.7513685355035475</v>
      </c>
    </row>
    <row r="442" spans="1:17" x14ac:dyDescent="0.2">
      <c r="A442">
        <v>25.73</v>
      </c>
      <c r="B442">
        <v>468</v>
      </c>
      <c r="C442">
        <v>615</v>
      </c>
      <c r="E442" s="7">
        <f>((A442-A$2)/'Numbers and calcs '!D$21)</f>
        <v>0.18096242146422081</v>
      </c>
      <c r="F442" s="3">
        <f t="shared" si="56"/>
        <v>18.096242146422082</v>
      </c>
      <c r="G442" s="1">
        <f t="shared" si="57"/>
        <v>317</v>
      </c>
      <c r="H442" s="3">
        <f>'Numbers and calcs '!C$21/(1-E442)</f>
        <v>2062.5213038434213</v>
      </c>
      <c r="I442" s="1">
        <f t="shared" si="58"/>
        <v>317</v>
      </c>
      <c r="J442" s="3">
        <f t="shared" si="59"/>
        <v>153.69538215643345</v>
      </c>
      <c r="K442" s="19">
        <f>J442-(0.00004*(F442^3)-0.0047*(F442^2)+0.1596*F442)*((38/'Numbers and calcs '!C$3)*(0.31/0.2))</f>
        <v>151.74913659804042</v>
      </c>
      <c r="L442" s="3">
        <f>K442+'Numbers and calcs '!B$15</f>
        <v>821.74913659804042</v>
      </c>
      <c r="M442" s="3">
        <f>'Numbers and calcs '!B$15-'Shear '!C442</f>
        <v>55</v>
      </c>
      <c r="N442" s="3">
        <f t="shared" si="60"/>
        <v>206.74913659804042</v>
      </c>
      <c r="O442" s="1">
        <f t="shared" si="61"/>
        <v>130.87456829902021</v>
      </c>
      <c r="P442" s="1">
        <f t="shared" si="62"/>
        <v>75.874568299020211</v>
      </c>
      <c r="Q442">
        <f t="shared" si="63"/>
        <v>3.7590752108734624</v>
      </c>
    </row>
    <row r="443" spans="1:17" x14ac:dyDescent="0.2">
      <c r="A443">
        <v>25.77</v>
      </c>
      <c r="B443">
        <v>467</v>
      </c>
      <c r="C443">
        <v>615</v>
      </c>
      <c r="E443" s="7">
        <f>((A443-A$2)/'Numbers and calcs '!D$21)</f>
        <v>0.18138896812648178</v>
      </c>
      <c r="F443" s="3">
        <f t="shared" si="56"/>
        <v>18.138896812648177</v>
      </c>
      <c r="G443" s="1">
        <f t="shared" si="57"/>
        <v>316</v>
      </c>
      <c r="H443" s="3">
        <f>'Numbers and calcs '!C$21/(1-E443)</f>
        <v>2063.5960042123902</v>
      </c>
      <c r="I443" s="1">
        <f t="shared" si="58"/>
        <v>316</v>
      </c>
      <c r="J443" s="3">
        <f t="shared" si="59"/>
        <v>153.13074814787078</v>
      </c>
      <c r="K443" s="19">
        <f>J443-(0.00004*(F443^3)-0.0047*(F443^2)+0.1596*F443)*((38/'Numbers and calcs '!C$3)*(0.31/0.2))</f>
        <v>151.18300122291978</v>
      </c>
      <c r="L443" s="3">
        <f>K443+'Numbers and calcs '!B$15</f>
        <v>821.18300122291976</v>
      </c>
      <c r="M443" s="3">
        <f>'Numbers and calcs '!B$15-'Shear '!C443</f>
        <v>55</v>
      </c>
      <c r="N443" s="3">
        <f t="shared" si="60"/>
        <v>206.18300122291976</v>
      </c>
      <c r="O443" s="1">
        <f t="shared" si="61"/>
        <v>130.59150061145988</v>
      </c>
      <c r="P443" s="1">
        <f t="shared" si="62"/>
        <v>75.591500611459892</v>
      </c>
      <c r="Q443">
        <f t="shared" si="63"/>
        <v>3.748781840416723</v>
      </c>
    </row>
    <row r="444" spans="1:17" x14ac:dyDescent="0.2">
      <c r="A444">
        <v>25.82</v>
      </c>
      <c r="B444">
        <v>467</v>
      </c>
      <c r="C444">
        <v>615</v>
      </c>
      <c r="E444" s="7">
        <f>((A444-A$2)/'Numbers and calcs '!D$21)</f>
        <v>0.18192215145430804</v>
      </c>
      <c r="F444" s="3">
        <f t="shared" si="56"/>
        <v>18.192215145430804</v>
      </c>
      <c r="G444" s="1">
        <f t="shared" si="57"/>
        <v>316</v>
      </c>
      <c r="H444" s="3">
        <f>'Numbers and calcs '!C$21/(1-E444)</f>
        <v>2064.9409556577457</v>
      </c>
      <c r="I444" s="1">
        <f t="shared" si="58"/>
        <v>316</v>
      </c>
      <c r="J444" s="3">
        <f t="shared" si="59"/>
        <v>153.03100998321014</v>
      </c>
      <c r="K444" s="19">
        <f>J444-(0.00004*(F444^3)-0.0047*(F444^2)+0.1596*F444)*((38/'Numbers and calcs '!C$3)*(0.31/0.2))</f>
        <v>151.0814021917231</v>
      </c>
      <c r="L444" s="3">
        <f>K444+'Numbers and calcs '!B$15</f>
        <v>821.0814021917231</v>
      </c>
      <c r="M444" s="3">
        <f>'Numbers and calcs '!B$15-'Shear '!C444</f>
        <v>55</v>
      </c>
      <c r="N444" s="3">
        <f t="shared" si="60"/>
        <v>206.0814021917231</v>
      </c>
      <c r="O444" s="1">
        <f t="shared" si="61"/>
        <v>130.54070109586155</v>
      </c>
      <c r="P444" s="1">
        <f t="shared" si="62"/>
        <v>75.54070109586155</v>
      </c>
      <c r="Q444">
        <f t="shared" si="63"/>
        <v>3.7469345853040563</v>
      </c>
    </row>
    <row r="445" spans="1:17" x14ac:dyDescent="0.2">
      <c r="A445">
        <v>25.85</v>
      </c>
      <c r="B445">
        <v>467</v>
      </c>
      <c r="C445">
        <v>615</v>
      </c>
      <c r="E445" s="7">
        <f>((A445-A$2)/'Numbers and calcs '!D$21)</f>
        <v>0.1822420614510038</v>
      </c>
      <c r="F445" s="3">
        <f t="shared" si="56"/>
        <v>18.224206145100379</v>
      </c>
      <c r="G445" s="1">
        <f t="shared" si="57"/>
        <v>316</v>
      </c>
      <c r="H445" s="3">
        <f>'Numbers and calcs '!C$21/(1-E445)</f>
        <v>2065.7487683651025</v>
      </c>
      <c r="I445" s="1">
        <f t="shared" si="58"/>
        <v>316</v>
      </c>
      <c r="J445" s="3">
        <f t="shared" si="59"/>
        <v>152.97116708441374</v>
      </c>
      <c r="K445" s="19">
        <f>J445-(0.00004*(F445^3)-0.0047*(F445^2)+0.1596*F445)*((38/'Numbers and calcs '!C$3)*(0.31/0.2))</f>
        <v>151.02045120474975</v>
      </c>
      <c r="L445" s="3">
        <f>K445+'Numbers and calcs '!B$15</f>
        <v>821.02045120474975</v>
      </c>
      <c r="M445" s="3">
        <f>'Numbers and calcs '!B$15-'Shear '!C445</f>
        <v>55</v>
      </c>
      <c r="N445" s="3">
        <f t="shared" si="60"/>
        <v>206.02045120474975</v>
      </c>
      <c r="O445" s="1">
        <f t="shared" si="61"/>
        <v>130.51022560237487</v>
      </c>
      <c r="P445" s="1">
        <f t="shared" si="62"/>
        <v>75.510225602374874</v>
      </c>
      <c r="Q445">
        <f t="shared" si="63"/>
        <v>3.7458263855409046</v>
      </c>
    </row>
    <row r="446" spans="1:17" x14ac:dyDescent="0.2">
      <c r="A446">
        <v>25.89</v>
      </c>
      <c r="B446">
        <v>467</v>
      </c>
      <c r="C446">
        <v>615</v>
      </c>
      <c r="E446" s="7">
        <f>((A446-A$2)/'Numbers and calcs '!D$21)</f>
        <v>0.18266860811326477</v>
      </c>
      <c r="F446" s="3">
        <f t="shared" si="56"/>
        <v>18.266860811326477</v>
      </c>
      <c r="G446" s="1">
        <f t="shared" si="57"/>
        <v>316</v>
      </c>
      <c r="H446" s="3">
        <f>'Numbers and calcs '!C$21/(1-E446)</f>
        <v>2066.8268356594244</v>
      </c>
      <c r="I446" s="1">
        <f t="shared" si="58"/>
        <v>316</v>
      </c>
      <c r="J446" s="3">
        <f t="shared" si="59"/>
        <v>152.89137655268524</v>
      </c>
      <c r="K446" s="19">
        <f>J446-(0.00004*(F446^3)-0.0047*(F446^2)+0.1596*F446)*((38/'Numbers and calcs '!C$3)*(0.31/0.2))</f>
        <v>150.93919303915578</v>
      </c>
      <c r="L446" s="3">
        <f>K446+'Numbers and calcs '!B$15</f>
        <v>820.93919303915573</v>
      </c>
      <c r="M446" s="3">
        <f>'Numbers and calcs '!B$15-'Shear '!C446</f>
        <v>55</v>
      </c>
      <c r="N446" s="3">
        <f t="shared" si="60"/>
        <v>205.93919303915573</v>
      </c>
      <c r="O446" s="1">
        <f t="shared" si="61"/>
        <v>130.46959651957786</v>
      </c>
      <c r="P446" s="1">
        <f t="shared" si="62"/>
        <v>75.469596519577891</v>
      </c>
      <c r="Q446">
        <f t="shared" si="63"/>
        <v>3.7443489643482861</v>
      </c>
    </row>
    <row r="447" spans="1:17" x14ac:dyDescent="0.2">
      <c r="A447">
        <v>25.93</v>
      </c>
      <c r="B447">
        <v>467</v>
      </c>
      <c r="C447">
        <v>615</v>
      </c>
      <c r="E447" s="7">
        <f>((A447-A$2)/'Numbers and calcs '!D$21)</f>
        <v>0.18309515477552574</v>
      </c>
      <c r="F447" s="3">
        <f t="shared" si="56"/>
        <v>18.309515477552573</v>
      </c>
      <c r="G447" s="1">
        <f t="shared" si="57"/>
        <v>316</v>
      </c>
      <c r="H447" s="3">
        <f>'Numbers and calcs '!C$21/(1-E447)</f>
        <v>2067.906028778887</v>
      </c>
      <c r="I447" s="1">
        <f t="shared" si="58"/>
        <v>316</v>
      </c>
      <c r="J447" s="3">
        <f t="shared" si="59"/>
        <v>152.81158602095675</v>
      </c>
      <c r="K447" s="19">
        <f>J447-(0.00004*(F447^3)-0.0047*(F447^2)+0.1596*F447)*((38/'Numbers and calcs '!C$3)*(0.31/0.2))</f>
        <v>150.85794607208226</v>
      </c>
      <c r="L447" s="3">
        <f>K447+'Numbers and calcs '!B$15</f>
        <v>820.85794607208231</v>
      </c>
      <c r="M447" s="3">
        <f>'Numbers and calcs '!B$15-'Shear '!C447</f>
        <v>55</v>
      </c>
      <c r="N447" s="3">
        <f t="shared" si="60"/>
        <v>205.85794607208231</v>
      </c>
      <c r="O447" s="1">
        <f t="shared" si="61"/>
        <v>130.42897303604116</v>
      </c>
      <c r="P447" s="1">
        <f t="shared" si="62"/>
        <v>75.428973036041128</v>
      </c>
      <c r="Q447">
        <f t="shared" si="63"/>
        <v>3.7428717467651329</v>
      </c>
    </row>
    <row r="448" spans="1:17" x14ac:dyDescent="0.2">
      <c r="A448">
        <v>25.97</v>
      </c>
      <c r="B448">
        <v>467</v>
      </c>
      <c r="C448">
        <v>615</v>
      </c>
      <c r="E448" s="7">
        <f>((A448-A$2)/'Numbers and calcs '!D$21)</f>
        <v>0.18352170143778671</v>
      </c>
      <c r="F448" s="3">
        <f t="shared" si="56"/>
        <v>18.352170143778672</v>
      </c>
      <c r="G448" s="1">
        <f t="shared" si="57"/>
        <v>316</v>
      </c>
      <c r="H448" s="3">
        <f>'Numbers and calcs '!C$21/(1-E448)</f>
        <v>2068.9863494879592</v>
      </c>
      <c r="I448" s="1">
        <f t="shared" si="58"/>
        <v>316</v>
      </c>
      <c r="J448" s="3">
        <f t="shared" si="59"/>
        <v>152.73179548922829</v>
      </c>
      <c r="K448" s="19">
        <f>J448-(0.00004*(F448^3)-0.0047*(F448^2)+0.1596*F448)*((38/'Numbers and calcs '!C$3)*(0.31/0.2))</f>
        <v>150.776710280674</v>
      </c>
      <c r="L448" s="3">
        <f>K448+'Numbers and calcs '!B$15</f>
        <v>820.77671028067402</v>
      </c>
      <c r="M448" s="3">
        <f>'Numbers and calcs '!B$15-'Shear '!C448</f>
        <v>55</v>
      </c>
      <c r="N448" s="3">
        <f t="shared" si="60"/>
        <v>205.77671028067402</v>
      </c>
      <c r="O448" s="1">
        <f t="shared" si="61"/>
        <v>130.38835514033701</v>
      </c>
      <c r="P448" s="1">
        <f t="shared" si="62"/>
        <v>75.388355140336998</v>
      </c>
      <c r="Q448">
        <f t="shared" si="63"/>
        <v>3.7413947323758912</v>
      </c>
    </row>
    <row r="449" spans="1:17" x14ac:dyDescent="0.2">
      <c r="A449">
        <v>26.01</v>
      </c>
      <c r="B449">
        <v>468</v>
      </c>
      <c r="C449">
        <v>615</v>
      </c>
      <c r="E449" s="7">
        <f>((A449-A$2)/'Numbers and calcs '!D$21)</f>
        <v>0.18394824810004767</v>
      </c>
      <c r="F449" s="3">
        <f t="shared" si="56"/>
        <v>18.394824810004767</v>
      </c>
      <c r="G449" s="1">
        <f t="shared" si="57"/>
        <v>317</v>
      </c>
      <c r="H449" s="3">
        <f>'Numbers and calcs '!C$21/(1-E449)</f>
        <v>2070.0677995547999</v>
      </c>
      <c r="I449" s="1">
        <f t="shared" si="58"/>
        <v>317</v>
      </c>
      <c r="J449" s="3">
        <f t="shared" si="59"/>
        <v>153.13508092255518</v>
      </c>
      <c r="K449" s="19">
        <f>J449-(0.00004*(F449^3)-0.0047*(F449^2)+0.1596*F449)*((38/'Numbers and calcs '!C$3)*(0.31/0.2))</f>
        <v>151.17856160713114</v>
      </c>
      <c r="L449" s="3">
        <f>K449+'Numbers and calcs '!B$15</f>
        <v>821.17856160713109</v>
      </c>
      <c r="M449" s="3">
        <f>'Numbers and calcs '!B$15-'Shear '!C449</f>
        <v>55</v>
      </c>
      <c r="N449" s="3">
        <f t="shared" si="60"/>
        <v>206.17856160713109</v>
      </c>
      <c r="O449" s="1">
        <f t="shared" si="61"/>
        <v>130.58928080356554</v>
      </c>
      <c r="P449" s="1">
        <f t="shared" si="62"/>
        <v>75.589280803565572</v>
      </c>
      <c r="Q449">
        <f t="shared" si="63"/>
        <v>3.7487011201296561</v>
      </c>
    </row>
    <row r="450" spans="1:17" x14ac:dyDescent="0.2">
      <c r="A450">
        <v>26.05</v>
      </c>
      <c r="B450">
        <v>467</v>
      </c>
      <c r="C450">
        <v>615</v>
      </c>
      <c r="E450" s="7">
        <f>((A450-A$2)/'Numbers and calcs '!D$21)</f>
        <v>0.18437479476230864</v>
      </c>
      <c r="F450" s="3">
        <f t="shared" si="56"/>
        <v>18.437479476230862</v>
      </c>
      <c r="G450" s="1">
        <f t="shared" si="57"/>
        <v>316</v>
      </c>
      <c r="H450" s="3">
        <f>'Numbers and calcs '!C$21/(1-E450)</f>
        <v>2071.1503807512659</v>
      </c>
      <c r="I450" s="1">
        <f t="shared" si="58"/>
        <v>316</v>
      </c>
      <c r="J450" s="3">
        <f t="shared" si="59"/>
        <v>152.57221442577128</v>
      </c>
      <c r="K450" s="19">
        <f>J450-(0.00004*(F450^3)-0.0047*(F450^2)+0.1596*F450)*((38/'Numbers and calcs '!C$3)*(0.31/0.2))</f>
        <v>150.61427213343237</v>
      </c>
      <c r="L450" s="3">
        <f>K450+'Numbers and calcs '!B$15</f>
        <v>820.61427213343234</v>
      </c>
      <c r="M450" s="3">
        <f>'Numbers and calcs '!B$15-'Shear '!C450</f>
        <v>55</v>
      </c>
      <c r="N450" s="3">
        <f t="shared" si="60"/>
        <v>205.61427213343234</v>
      </c>
      <c r="O450" s="1">
        <f t="shared" si="61"/>
        <v>130.30713606671617</v>
      </c>
      <c r="P450" s="1">
        <f t="shared" si="62"/>
        <v>75.307136066716183</v>
      </c>
      <c r="Q450">
        <f t="shared" si="63"/>
        <v>3.7384413115169517</v>
      </c>
    </row>
    <row r="451" spans="1:17" x14ac:dyDescent="0.2">
      <c r="A451">
        <v>26.08</v>
      </c>
      <c r="B451">
        <v>468</v>
      </c>
      <c r="C451">
        <v>615</v>
      </c>
      <c r="E451" s="7">
        <f>((A451-A$2)/'Numbers and calcs '!D$21)</f>
        <v>0.1846947047590044</v>
      </c>
      <c r="F451" s="3">
        <f t="shared" si="56"/>
        <v>18.46947047590044</v>
      </c>
      <c r="G451" s="1">
        <f t="shared" si="57"/>
        <v>317</v>
      </c>
      <c r="H451" s="3">
        <f>'Numbers and calcs '!C$21/(1-E451)</f>
        <v>2071.9630600204059</v>
      </c>
      <c r="I451" s="1">
        <f t="shared" si="58"/>
        <v>317</v>
      </c>
      <c r="J451" s="3">
        <f t="shared" si="59"/>
        <v>152.99500561408561</v>
      </c>
      <c r="K451" s="19">
        <f>J451-(0.00004*(F451^3)-0.0047*(F451^2)+0.1596*F451)*((38/'Numbers and calcs '!C$3)*(0.31/0.2))</f>
        <v>151.03600337934455</v>
      </c>
      <c r="L451" s="3">
        <f>K451+'Numbers and calcs '!B$15</f>
        <v>821.03600337934449</v>
      </c>
      <c r="M451" s="3">
        <f>'Numbers and calcs '!B$15-'Shear '!C451</f>
        <v>55</v>
      </c>
      <c r="N451" s="3">
        <f t="shared" si="60"/>
        <v>206.03600337934449</v>
      </c>
      <c r="O451" s="1">
        <f t="shared" si="61"/>
        <v>130.51800168967225</v>
      </c>
      <c r="P451" s="1">
        <f t="shared" si="62"/>
        <v>75.518001689672275</v>
      </c>
      <c r="Q451">
        <f t="shared" si="63"/>
        <v>3.746109152351718</v>
      </c>
    </row>
    <row r="452" spans="1:17" x14ac:dyDescent="0.2">
      <c r="A452">
        <v>26.12</v>
      </c>
      <c r="B452">
        <v>467</v>
      </c>
      <c r="C452">
        <v>615</v>
      </c>
      <c r="E452" s="7">
        <f>((A452-A$2)/'Numbers and calcs '!D$21)</f>
        <v>0.18512125142126537</v>
      </c>
      <c r="F452" s="3">
        <f t="shared" ref="F452:F505" si="64">E452*100</f>
        <v>18.512125142126536</v>
      </c>
      <c r="G452" s="1">
        <f t="shared" ref="G452:G505" si="65">B452-B$2</f>
        <v>316</v>
      </c>
      <c r="H452" s="3">
        <f>'Numbers and calcs '!C$21/(1-E452)</f>
        <v>2073.0476249684075</v>
      </c>
      <c r="I452" s="1">
        <f t="shared" ref="I452:I505" si="66">G452</f>
        <v>316</v>
      </c>
      <c r="J452" s="3">
        <f t="shared" ref="J452:J505" si="67">(I452/H452)*1000</f>
        <v>152.43258099524641</v>
      </c>
      <c r="K452" s="19">
        <f>J452-(0.00004*(F452^3)-0.0047*(F452^2)+0.1596*F452)*((38/'Numbers and calcs '!C$3)*(0.31/0.2))</f>
        <v>150.47217520601612</v>
      </c>
      <c r="L452" s="3">
        <f>K452+'Numbers and calcs '!B$15</f>
        <v>820.47217520601612</v>
      </c>
      <c r="M452" s="3">
        <f>'Numbers and calcs '!B$15-'Shear '!C452</f>
        <v>55</v>
      </c>
      <c r="N452" s="3">
        <f t="shared" ref="N452:N505" si="68">L452-C452</f>
        <v>205.47217520601612</v>
      </c>
      <c r="O452" s="1">
        <f t="shared" ref="O452:O505" si="69">0.5*(N452+M452)</f>
        <v>130.23608760300806</v>
      </c>
      <c r="P452" s="1">
        <f t="shared" ref="P452:P505" si="70">0.5*K452</f>
        <v>75.236087603008059</v>
      </c>
      <c r="Q452">
        <f t="shared" ref="Q452:Q505" si="71">N452/M452</f>
        <v>3.7358577310184748</v>
      </c>
    </row>
    <row r="453" spans="1:17" x14ac:dyDescent="0.2">
      <c r="A453">
        <v>26.16</v>
      </c>
      <c r="B453">
        <v>467</v>
      </c>
      <c r="C453">
        <v>615</v>
      </c>
      <c r="E453" s="7">
        <f>((A453-A$2)/'Numbers and calcs '!D$21)</f>
        <v>0.18554779808352634</v>
      </c>
      <c r="F453" s="3">
        <f t="shared" si="64"/>
        <v>18.554779808352635</v>
      </c>
      <c r="G453" s="1">
        <f t="shared" si="65"/>
        <v>316</v>
      </c>
      <c r="H453" s="3">
        <f>'Numbers and calcs '!C$21/(1-E453)</f>
        <v>2074.1333259377921</v>
      </c>
      <c r="I453" s="1">
        <f t="shared" si="66"/>
        <v>316</v>
      </c>
      <c r="J453" s="3">
        <f t="shared" si="67"/>
        <v>152.35279046351795</v>
      </c>
      <c r="K453" s="19">
        <f>J453-(0.00004*(F453^3)-0.0047*(F453^2)+0.1596*F453)*((38/'Numbers and calcs '!C$3)*(0.31/0.2))</f>
        <v>150.39099218690151</v>
      </c>
      <c r="L453" s="3">
        <f>K453+'Numbers and calcs '!B$15</f>
        <v>820.39099218690149</v>
      </c>
      <c r="M453" s="3">
        <f>'Numbers and calcs '!B$15-'Shear '!C453</f>
        <v>55</v>
      </c>
      <c r="N453" s="3">
        <f t="shared" si="68"/>
        <v>205.39099218690149</v>
      </c>
      <c r="O453" s="1">
        <f t="shared" si="69"/>
        <v>130.19549609345074</v>
      </c>
      <c r="P453" s="1">
        <f t="shared" si="70"/>
        <v>75.195496093450757</v>
      </c>
      <c r="Q453">
        <f t="shared" si="71"/>
        <v>3.7343816761254813</v>
      </c>
    </row>
    <row r="454" spans="1:17" x14ac:dyDescent="0.2">
      <c r="A454">
        <v>26.2</v>
      </c>
      <c r="B454">
        <v>467</v>
      </c>
      <c r="C454">
        <v>615</v>
      </c>
      <c r="E454" s="7">
        <f>((A454-A$2)/'Numbers and calcs '!D$21)</f>
        <v>0.18597434474578731</v>
      </c>
      <c r="F454" s="3">
        <f t="shared" si="64"/>
        <v>18.59743447457873</v>
      </c>
      <c r="G454" s="1">
        <f t="shared" si="65"/>
        <v>316</v>
      </c>
      <c r="H454" s="3">
        <f>'Numbers and calcs '!C$21/(1-E454)</f>
        <v>2075.2201647143743</v>
      </c>
      <c r="I454" s="1">
        <f t="shared" si="66"/>
        <v>316</v>
      </c>
      <c r="J454" s="3">
        <f t="shared" si="67"/>
        <v>152.27299993178946</v>
      </c>
      <c r="K454" s="19">
        <f>J454-(0.00004*(F454^3)-0.0047*(F454^2)+0.1596*F454)*((38/'Numbers and calcs '!C$3)*(0.31/0.2))</f>
        <v>150.30982021203471</v>
      </c>
      <c r="L454" s="3">
        <f>K454+'Numbers and calcs '!B$15</f>
        <v>820.30982021203477</v>
      </c>
      <c r="M454" s="3">
        <f>'Numbers and calcs '!B$15-'Shear '!C454</f>
        <v>55</v>
      </c>
      <c r="N454" s="3">
        <f t="shared" si="68"/>
        <v>205.30982021203477</v>
      </c>
      <c r="O454" s="1">
        <f t="shared" si="69"/>
        <v>130.15491010601738</v>
      </c>
      <c r="P454" s="1">
        <f t="shared" si="70"/>
        <v>75.154910106017354</v>
      </c>
      <c r="Q454">
        <f t="shared" si="71"/>
        <v>3.7329058220369959</v>
      </c>
    </row>
    <row r="455" spans="1:17" x14ac:dyDescent="0.2">
      <c r="A455">
        <v>26.24</v>
      </c>
      <c r="B455">
        <v>467</v>
      </c>
      <c r="C455">
        <v>615</v>
      </c>
      <c r="E455" s="7">
        <f>((A455-A$2)/'Numbers and calcs '!D$21)</f>
        <v>0.18640089140804827</v>
      </c>
      <c r="F455" s="3">
        <f t="shared" si="64"/>
        <v>18.640089140804829</v>
      </c>
      <c r="G455" s="1">
        <f t="shared" si="65"/>
        <v>316</v>
      </c>
      <c r="H455" s="3">
        <f>'Numbers and calcs '!C$21/(1-E455)</f>
        <v>2076.3081430877128</v>
      </c>
      <c r="I455" s="1">
        <f t="shared" si="66"/>
        <v>316</v>
      </c>
      <c r="J455" s="3">
        <f t="shared" si="67"/>
        <v>152.19320940006097</v>
      </c>
      <c r="K455" s="19">
        <f>J455-(0.00004*(F455^3)-0.0047*(F455^2)+0.1596*F455)*((38/'Numbers and calcs '!C$3)*(0.31/0.2))</f>
        <v>150.22865925856058</v>
      </c>
      <c r="L455" s="3">
        <f>K455+'Numbers and calcs '!B$15</f>
        <v>820.22865925856058</v>
      </c>
      <c r="M455" s="3">
        <f>'Numbers and calcs '!B$15-'Shear '!C455</f>
        <v>55</v>
      </c>
      <c r="N455" s="3">
        <f t="shared" si="68"/>
        <v>205.22865925856058</v>
      </c>
      <c r="O455" s="1">
        <f t="shared" si="69"/>
        <v>130.11432962928029</v>
      </c>
      <c r="P455" s="1">
        <f t="shared" si="70"/>
        <v>75.114329629280292</v>
      </c>
      <c r="Q455">
        <f t="shared" si="71"/>
        <v>3.7314301683374653</v>
      </c>
    </row>
    <row r="456" spans="1:17" x14ac:dyDescent="0.2">
      <c r="A456">
        <v>26.28</v>
      </c>
      <c r="B456">
        <v>468</v>
      </c>
      <c r="C456">
        <v>616</v>
      </c>
      <c r="E456" s="7">
        <f>((A456-A$2)/'Numbers and calcs '!D$21)</f>
        <v>0.18682743807030933</v>
      </c>
      <c r="F456" s="3">
        <f t="shared" si="64"/>
        <v>18.682743807030931</v>
      </c>
      <c r="G456" s="1">
        <f t="shared" si="65"/>
        <v>317</v>
      </c>
      <c r="H456" s="3">
        <f>'Numbers and calcs '!C$21/(1-E456)</f>
        <v>2077.3972628511219</v>
      </c>
      <c r="I456" s="1">
        <f t="shared" si="66"/>
        <v>317</v>
      </c>
      <c r="J456" s="3">
        <f t="shared" si="67"/>
        <v>152.59479044702971</v>
      </c>
      <c r="K456" s="19">
        <f>J456-(0.00004*(F456^3)-0.0047*(F456^2)+0.1596*F456)*((38/'Numbers and calcs '!C$3)*(0.31/0.2))</f>
        <v>150.62888088232117</v>
      </c>
      <c r="L456" s="3">
        <f>K456+'Numbers and calcs '!B$15</f>
        <v>820.62888088232114</v>
      </c>
      <c r="M456" s="3">
        <f>'Numbers and calcs '!B$15-'Shear '!C456</f>
        <v>54</v>
      </c>
      <c r="N456" s="3">
        <f t="shared" si="68"/>
        <v>204.62888088232114</v>
      </c>
      <c r="O456" s="1">
        <f t="shared" si="69"/>
        <v>129.31444044116057</v>
      </c>
      <c r="P456" s="1">
        <f t="shared" si="70"/>
        <v>75.314440441160585</v>
      </c>
      <c r="Q456">
        <f t="shared" si="71"/>
        <v>3.7894237200429841</v>
      </c>
    </row>
    <row r="457" spans="1:17" x14ac:dyDescent="0.2">
      <c r="A457">
        <v>26.31</v>
      </c>
      <c r="B457">
        <v>467</v>
      </c>
      <c r="C457">
        <v>616</v>
      </c>
      <c r="E457" s="7">
        <f>((A457-A$2)/'Numbers and calcs '!D$21)</f>
        <v>0.187147348067005</v>
      </c>
      <c r="F457" s="3">
        <f t="shared" si="64"/>
        <v>18.714734806700502</v>
      </c>
      <c r="G457" s="1">
        <f t="shared" si="65"/>
        <v>316</v>
      </c>
      <c r="H457" s="3">
        <f>'Numbers and calcs '!C$21/(1-E457)</f>
        <v>2078.2148527918248</v>
      </c>
      <c r="I457" s="1">
        <f t="shared" si="66"/>
        <v>316</v>
      </c>
      <c r="J457" s="3">
        <f t="shared" si="67"/>
        <v>152.0535759695361</v>
      </c>
      <c r="K457" s="19">
        <f>J457-(0.00004*(F457^3)-0.0047*(F457^2)+0.1596*F457)*((38/'Numbers and calcs '!C$3)*(0.31/0.2))</f>
        <v>150.08665404146282</v>
      </c>
      <c r="L457" s="3">
        <f>K457+'Numbers and calcs '!B$15</f>
        <v>820.08665404146279</v>
      </c>
      <c r="M457" s="3">
        <f>'Numbers and calcs '!B$15-'Shear '!C457</f>
        <v>54</v>
      </c>
      <c r="N457" s="3">
        <f t="shared" si="68"/>
        <v>204.08665404146279</v>
      </c>
      <c r="O457" s="1">
        <f t="shared" si="69"/>
        <v>129.0433270207314</v>
      </c>
      <c r="P457" s="1">
        <f t="shared" si="70"/>
        <v>75.043327020731411</v>
      </c>
      <c r="Q457">
        <f t="shared" si="71"/>
        <v>3.7793824822493112</v>
      </c>
    </row>
    <row r="458" spans="1:17" x14ac:dyDescent="0.2">
      <c r="A458">
        <v>26.36</v>
      </c>
      <c r="B458">
        <v>468</v>
      </c>
      <c r="C458">
        <v>616</v>
      </c>
      <c r="E458" s="7">
        <f>((A458-A$2)/'Numbers and calcs '!D$21)</f>
        <v>0.18768053139483126</v>
      </c>
      <c r="F458" s="3">
        <f t="shared" si="64"/>
        <v>18.768053139483126</v>
      </c>
      <c r="G458" s="1">
        <f t="shared" si="65"/>
        <v>317</v>
      </c>
      <c r="H458" s="3">
        <f>'Numbers and calcs '!C$21/(1-E458)</f>
        <v>2079.5789337402384</v>
      </c>
      <c r="I458" s="1">
        <f t="shared" si="66"/>
        <v>317</v>
      </c>
      <c r="J458" s="3">
        <f t="shared" si="67"/>
        <v>152.43470438020731</v>
      </c>
      <c r="K458" s="19">
        <f>J458-(0.00004*(F458^3)-0.0047*(F458^2)+0.1596*F458)*((38/'Numbers and calcs '!C$3)*(0.31/0.2))</f>
        <v>150.4661088732741</v>
      </c>
      <c r="L458" s="3">
        <f>K458+'Numbers and calcs '!B$15</f>
        <v>820.46610887327415</v>
      </c>
      <c r="M458" s="3">
        <f>'Numbers and calcs '!B$15-'Shear '!C458</f>
        <v>54</v>
      </c>
      <c r="N458" s="3">
        <f t="shared" si="68"/>
        <v>204.46610887327415</v>
      </c>
      <c r="O458" s="1">
        <f t="shared" si="69"/>
        <v>129.23305443663708</v>
      </c>
      <c r="P458" s="1">
        <f t="shared" si="70"/>
        <v>75.233054436637048</v>
      </c>
      <c r="Q458">
        <f t="shared" si="71"/>
        <v>3.7864094235791508</v>
      </c>
    </row>
    <row r="459" spans="1:17" x14ac:dyDescent="0.2">
      <c r="A459">
        <v>26.4</v>
      </c>
      <c r="B459">
        <v>468</v>
      </c>
      <c r="C459">
        <v>616</v>
      </c>
      <c r="E459" s="7">
        <f>((A459-A$2)/'Numbers and calcs '!D$21)</f>
        <v>0.18810707805709223</v>
      </c>
      <c r="F459" s="3">
        <f t="shared" si="64"/>
        <v>18.810707805709225</v>
      </c>
      <c r="G459" s="1">
        <f t="shared" si="65"/>
        <v>317</v>
      </c>
      <c r="H459" s="3">
        <f>'Numbers and calcs '!C$21/(1-E459)</f>
        <v>2080.6714884714365</v>
      </c>
      <c r="I459" s="1">
        <f t="shared" si="66"/>
        <v>317</v>
      </c>
      <c r="J459" s="3">
        <f t="shared" si="67"/>
        <v>152.35466134679615</v>
      </c>
      <c r="K459" s="19">
        <f>J459-(0.00004*(F459^3)-0.0047*(F459^2)+0.1596*F459)*((38/'Numbers and calcs '!C$3)*(0.31/0.2))</f>
        <v>150.38473927513601</v>
      </c>
      <c r="L459" s="3">
        <f>K459+'Numbers and calcs '!B$15</f>
        <v>820.38473927513598</v>
      </c>
      <c r="M459" s="3">
        <f>'Numbers and calcs '!B$15-'Shear '!C459</f>
        <v>54</v>
      </c>
      <c r="N459" s="3">
        <f t="shared" si="68"/>
        <v>204.38473927513598</v>
      </c>
      <c r="O459" s="1">
        <f t="shared" si="69"/>
        <v>129.19236963756799</v>
      </c>
      <c r="P459" s="1">
        <f t="shared" si="70"/>
        <v>75.192369637568007</v>
      </c>
      <c r="Q459">
        <f t="shared" si="71"/>
        <v>3.7849025791691848</v>
      </c>
    </row>
    <row r="460" spans="1:17" x14ac:dyDescent="0.2">
      <c r="A460">
        <v>26.44</v>
      </c>
      <c r="B460">
        <v>467</v>
      </c>
      <c r="C460">
        <v>616</v>
      </c>
      <c r="E460" s="7">
        <f>((A460-A$2)/'Numbers and calcs '!D$21)</f>
        <v>0.1885336247193532</v>
      </c>
      <c r="F460" s="3">
        <f t="shared" si="64"/>
        <v>18.85336247193532</v>
      </c>
      <c r="G460" s="1">
        <f t="shared" si="65"/>
        <v>316</v>
      </c>
      <c r="H460" s="3">
        <f>'Numbers and calcs '!C$21/(1-E460)</f>
        <v>2081.7651918037059</v>
      </c>
      <c r="I460" s="1">
        <f t="shared" si="66"/>
        <v>316</v>
      </c>
      <c r="J460" s="3">
        <f t="shared" si="67"/>
        <v>151.79425674141848</v>
      </c>
      <c r="K460" s="19">
        <f>J460-(0.00004*(F460^3)-0.0047*(F460^2)+0.1596*F460)*((38/'Numbers and calcs '!C$3)*(0.31/0.2))</f>
        <v>149.82301901214811</v>
      </c>
      <c r="L460" s="3">
        <f>K460+'Numbers and calcs '!B$15</f>
        <v>819.82301901214805</v>
      </c>
      <c r="M460" s="3">
        <f>'Numbers and calcs '!B$15-'Shear '!C460</f>
        <v>54</v>
      </c>
      <c r="N460" s="3">
        <f t="shared" si="68"/>
        <v>203.82301901214805</v>
      </c>
      <c r="O460" s="1">
        <f t="shared" si="69"/>
        <v>128.91150950607403</v>
      </c>
      <c r="P460" s="1">
        <f t="shared" si="70"/>
        <v>74.911509506074054</v>
      </c>
      <c r="Q460">
        <f t="shared" si="71"/>
        <v>3.7745003520768159</v>
      </c>
    </row>
    <row r="461" spans="1:17" x14ac:dyDescent="0.2">
      <c r="A461">
        <v>26.48</v>
      </c>
      <c r="B461">
        <v>468</v>
      </c>
      <c r="C461">
        <v>616</v>
      </c>
      <c r="E461" s="7">
        <f>((A461-A$2)/'Numbers and calcs '!D$21)</f>
        <v>0.18896017138161419</v>
      </c>
      <c r="F461" s="3">
        <f t="shared" si="64"/>
        <v>18.896017138161419</v>
      </c>
      <c r="G461" s="1">
        <f t="shared" si="65"/>
        <v>317</v>
      </c>
      <c r="H461" s="3">
        <f>'Numbers and calcs '!C$21/(1-E461)</f>
        <v>2082.8600455492833</v>
      </c>
      <c r="I461" s="1">
        <f t="shared" si="66"/>
        <v>317</v>
      </c>
      <c r="J461" s="3">
        <f t="shared" si="67"/>
        <v>152.19457527997378</v>
      </c>
      <c r="K461" s="19">
        <f>J461-(0.00004*(F461^3)-0.0047*(F461^2)+0.1596*F461)*((38/'Numbers and calcs '!C$3)*(0.31/0.2))</f>
        <v>150.22203277735468</v>
      </c>
      <c r="L461" s="3">
        <f>K461+'Numbers and calcs '!B$15</f>
        <v>820.22203277735468</v>
      </c>
      <c r="M461" s="3">
        <f>'Numbers and calcs '!B$15-'Shear '!C461</f>
        <v>54</v>
      </c>
      <c r="N461" s="3">
        <f t="shared" si="68"/>
        <v>204.22203277735468</v>
      </c>
      <c r="O461" s="1">
        <f t="shared" si="69"/>
        <v>129.11101638867734</v>
      </c>
      <c r="P461" s="1">
        <f t="shared" si="70"/>
        <v>75.111016388677342</v>
      </c>
      <c r="Q461">
        <f t="shared" si="71"/>
        <v>3.7818894958769387</v>
      </c>
    </row>
    <row r="462" spans="1:17" x14ac:dyDescent="0.2">
      <c r="A462">
        <v>26.51</v>
      </c>
      <c r="B462">
        <v>467</v>
      </c>
      <c r="C462">
        <v>616</v>
      </c>
      <c r="E462" s="7">
        <f>((A462-A$2)/'Numbers and calcs '!D$21)</f>
        <v>0.18928008137830993</v>
      </c>
      <c r="F462" s="3">
        <f t="shared" si="64"/>
        <v>18.928008137830993</v>
      </c>
      <c r="G462" s="1">
        <f t="shared" si="65"/>
        <v>316</v>
      </c>
      <c r="H462" s="3">
        <f>'Numbers and calcs '!C$21/(1-E462)</f>
        <v>2083.6819419095232</v>
      </c>
      <c r="I462" s="1">
        <f t="shared" si="66"/>
        <v>316</v>
      </c>
      <c r="J462" s="3">
        <f t="shared" si="67"/>
        <v>151.65462331089361</v>
      </c>
      <c r="K462" s="19">
        <f>J462-(0.00004*(F462^3)-0.0047*(F462^2)+0.1596*F462)*((38/'Numbers and calcs '!C$3)*(0.31/0.2))</f>
        <v>149.68110935731076</v>
      </c>
      <c r="L462" s="3">
        <f>K462+'Numbers and calcs '!B$15</f>
        <v>819.68110935731079</v>
      </c>
      <c r="M462" s="3">
        <f>'Numbers and calcs '!B$15-'Shear '!C462</f>
        <v>54</v>
      </c>
      <c r="N462" s="3">
        <f t="shared" si="68"/>
        <v>203.68110935731079</v>
      </c>
      <c r="O462" s="1">
        <f t="shared" si="69"/>
        <v>128.84055467865539</v>
      </c>
      <c r="P462" s="1">
        <f t="shared" si="70"/>
        <v>74.84055467865538</v>
      </c>
      <c r="Q462">
        <f t="shared" si="71"/>
        <v>3.7718723955057554</v>
      </c>
    </row>
    <row r="463" spans="1:17" x14ac:dyDescent="0.2">
      <c r="A463">
        <v>26.55</v>
      </c>
      <c r="B463">
        <v>469</v>
      </c>
      <c r="C463">
        <v>616</v>
      </c>
      <c r="E463" s="7">
        <f>((A463-A$2)/'Numbers and calcs '!D$21)</f>
        <v>0.1897066280405709</v>
      </c>
      <c r="F463" s="3">
        <f t="shared" si="64"/>
        <v>18.970662804057088</v>
      </c>
      <c r="G463" s="1">
        <f t="shared" si="65"/>
        <v>318</v>
      </c>
      <c r="H463" s="3">
        <f>'Numbers and calcs '!C$21/(1-E463)</f>
        <v>2084.7788132505607</v>
      </c>
      <c r="I463" s="1">
        <f t="shared" si="66"/>
        <v>318</v>
      </c>
      <c r="J463" s="3">
        <f t="shared" si="67"/>
        <v>152.53416716384336</v>
      </c>
      <c r="K463" s="19">
        <f>J463-(0.00004*(F463^3)-0.0047*(F463^2)+0.1596*F463)*((38/'Numbers and calcs '!C$3)*(0.31/0.2))</f>
        <v>150.55936742937408</v>
      </c>
      <c r="L463" s="3">
        <f>K463+'Numbers and calcs '!B$15</f>
        <v>820.55936742937411</v>
      </c>
      <c r="M463" s="3">
        <f>'Numbers and calcs '!B$15-'Shear '!C463</f>
        <v>54</v>
      </c>
      <c r="N463" s="3">
        <f t="shared" si="68"/>
        <v>204.55936742937411</v>
      </c>
      <c r="O463" s="1">
        <f t="shared" si="69"/>
        <v>129.27968371468705</v>
      </c>
      <c r="P463" s="1">
        <f t="shared" si="70"/>
        <v>75.279683714687039</v>
      </c>
      <c r="Q463">
        <f t="shared" si="71"/>
        <v>3.7881364338772983</v>
      </c>
    </row>
    <row r="464" spans="1:17" x14ac:dyDescent="0.2">
      <c r="A464">
        <v>26.59</v>
      </c>
      <c r="B464">
        <v>467</v>
      </c>
      <c r="C464">
        <v>616</v>
      </c>
      <c r="E464" s="7">
        <f>((A464-A$2)/'Numbers and calcs '!D$21)</f>
        <v>0.19013317470283186</v>
      </c>
      <c r="F464" s="3">
        <f t="shared" si="64"/>
        <v>19.013317470283187</v>
      </c>
      <c r="G464" s="1">
        <f t="shared" si="65"/>
        <v>316</v>
      </c>
      <c r="H464" s="3">
        <f>'Numbers and calcs '!C$21/(1-E464)</f>
        <v>2085.876840008254</v>
      </c>
      <c r="I464" s="1">
        <f t="shared" si="66"/>
        <v>316</v>
      </c>
      <c r="J464" s="3">
        <f t="shared" si="67"/>
        <v>151.4950422474366</v>
      </c>
      <c r="K464" s="19">
        <f>J464-(0.00004*(F464^3)-0.0047*(F464^2)+0.1596*F464)*((38/'Numbers and calcs '!C$3)*(0.31/0.2))</f>
        <v>149.5189675534906</v>
      </c>
      <c r="L464" s="3">
        <f>K464+'Numbers and calcs '!B$15</f>
        <v>819.5189675534906</v>
      </c>
      <c r="M464" s="3">
        <f>'Numbers and calcs '!B$15-'Shear '!C464</f>
        <v>54</v>
      </c>
      <c r="N464" s="3">
        <f t="shared" si="68"/>
        <v>203.5189675534906</v>
      </c>
      <c r="O464" s="1">
        <f t="shared" si="69"/>
        <v>128.7594837767453</v>
      </c>
      <c r="P464" s="1">
        <f t="shared" si="70"/>
        <v>74.759483776745299</v>
      </c>
      <c r="Q464">
        <f t="shared" si="71"/>
        <v>3.7688697695090849</v>
      </c>
    </row>
    <row r="465" spans="1:17" x14ac:dyDescent="0.2">
      <c r="A465">
        <v>26.63</v>
      </c>
      <c r="B465">
        <v>468</v>
      </c>
      <c r="C465">
        <v>616</v>
      </c>
      <c r="E465" s="7">
        <f>((A465-A$2)/'Numbers and calcs '!D$21)</f>
        <v>0.19055972136509283</v>
      </c>
      <c r="F465" s="3">
        <f t="shared" si="64"/>
        <v>19.055972136509283</v>
      </c>
      <c r="G465" s="1">
        <f t="shared" si="65"/>
        <v>317</v>
      </c>
      <c r="H465" s="3">
        <f>'Numbers and calcs '!C$21/(1-E465)</f>
        <v>2086.9760240091955</v>
      </c>
      <c r="I465" s="1">
        <f t="shared" si="66"/>
        <v>317</v>
      </c>
      <c r="J465" s="3">
        <f t="shared" si="67"/>
        <v>151.89441390468187</v>
      </c>
      <c r="K465" s="19">
        <f>J465-(0.00004*(F465^3)-0.0047*(F465^2)+0.1596*F465)*((38/'Numbers and calcs '!C$3)*(0.31/0.2))</f>
        <v>149.91707504981366</v>
      </c>
      <c r="L465" s="3">
        <f>K465+'Numbers and calcs '!B$15</f>
        <v>819.91707504981366</v>
      </c>
      <c r="M465" s="3">
        <f>'Numbers and calcs '!B$15-'Shear '!C465</f>
        <v>54</v>
      </c>
      <c r="N465" s="3">
        <f t="shared" si="68"/>
        <v>203.91707504981366</v>
      </c>
      <c r="O465" s="1">
        <f t="shared" si="69"/>
        <v>128.95853752490683</v>
      </c>
      <c r="P465" s="1">
        <f t="shared" si="70"/>
        <v>74.958537524906831</v>
      </c>
      <c r="Q465">
        <f t="shared" si="71"/>
        <v>3.776242130552105</v>
      </c>
    </row>
    <row r="466" spans="1:17" x14ac:dyDescent="0.2">
      <c r="A466">
        <v>26.67</v>
      </c>
      <c r="B466">
        <v>468</v>
      </c>
      <c r="C466">
        <v>616</v>
      </c>
      <c r="E466" s="7">
        <f>((A466-A$2)/'Numbers and calcs '!D$21)</f>
        <v>0.19098626802735388</v>
      </c>
      <c r="F466" s="3">
        <f t="shared" si="64"/>
        <v>19.098626802735389</v>
      </c>
      <c r="G466" s="1">
        <f t="shared" si="65"/>
        <v>317</v>
      </c>
      <c r="H466" s="3">
        <f>'Numbers and calcs '!C$21/(1-E466)</f>
        <v>2088.0763670838292</v>
      </c>
      <c r="I466" s="1">
        <f t="shared" si="66"/>
        <v>317</v>
      </c>
      <c r="J466" s="3">
        <f t="shared" si="67"/>
        <v>151.81437087127071</v>
      </c>
      <c r="K466" s="19">
        <f>J466-(0.00004*(F466^3)-0.0047*(F466^2)+0.1596*F466)*((38/'Numbers and calcs '!C$3)*(0.31/0.2))</f>
        <v>149.83577863117961</v>
      </c>
      <c r="L466" s="3">
        <f>K466+'Numbers and calcs '!B$15</f>
        <v>819.83577863117966</v>
      </c>
      <c r="M466" s="3">
        <f>'Numbers and calcs '!B$15-'Shear '!C466</f>
        <v>54</v>
      </c>
      <c r="N466" s="3">
        <f t="shared" si="68"/>
        <v>203.83577863117966</v>
      </c>
      <c r="O466" s="1">
        <f t="shared" si="69"/>
        <v>128.91788931558983</v>
      </c>
      <c r="P466" s="1">
        <f t="shared" si="70"/>
        <v>74.917889315589804</v>
      </c>
      <c r="Q466">
        <f t="shared" si="71"/>
        <v>3.774736641318142</v>
      </c>
    </row>
    <row r="467" spans="1:17" x14ac:dyDescent="0.2">
      <c r="A467">
        <v>26.72</v>
      </c>
      <c r="B467">
        <v>467</v>
      </c>
      <c r="C467">
        <v>616</v>
      </c>
      <c r="E467" s="7">
        <f>((A467-A$2)/'Numbers and calcs '!D$21)</f>
        <v>0.19151945135518009</v>
      </c>
      <c r="F467" s="3">
        <f t="shared" si="64"/>
        <v>19.151945135518009</v>
      </c>
      <c r="G467" s="1">
        <f t="shared" si="65"/>
        <v>316</v>
      </c>
      <c r="H467" s="3">
        <f>'Numbers and calcs '!C$21/(1-E467)</f>
        <v>2089.4534286693224</v>
      </c>
      <c r="I467" s="1">
        <f t="shared" si="66"/>
        <v>316</v>
      </c>
      <c r="J467" s="3">
        <f t="shared" si="67"/>
        <v>151.23572301931898</v>
      </c>
      <c r="K467" s="19">
        <f>J467-(0.00004*(F467^3)-0.0047*(F467^2)+0.1596*F467)*((38/'Numbers and calcs '!C$3)*(0.31/0.2))</f>
        <v>149.25557916620798</v>
      </c>
      <c r="L467" s="3">
        <f>K467+'Numbers and calcs '!B$15</f>
        <v>819.25557916620801</v>
      </c>
      <c r="M467" s="3">
        <f>'Numbers and calcs '!B$15-'Shear '!C467</f>
        <v>54</v>
      </c>
      <c r="N467" s="3">
        <f t="shared" si="68"/>
        <v>203.25557916620801</v>
      </c>
      <c r="O467" s="1">
        <f t="shared" si="69"/>
        <v>128.627789583104</v>
      </c>
      <c r="P467" s="1">
        <f t="shared" si="70"/>
        <v>74.62778958310399</v>
      </c>
      <c r="Q467">
        <f t="shared" si="71"/>
        <v>3.7639922067816296</v>
      </c>
    </row>
    <row r="468" spans="1:17" x14ac:dyDescent="0.2">
      <c r="A468">
        <v>26.76</v>
      </c>
      <c r="B468">
        <v>468</v>
      </c>
      <c r="C468">
        <v>616</v>
      </c>
      <c r="E468" s="7">
        <f>((A468-A$2)/'Numbers and calcs '!D$21)</f>
        <v>0.19194599801744106</v>
      </c>
      <c r="F468" s="3">
        <f t="shared" si="64"/>
        <v>19.194599801744104</v>
      </c>
      <c r="G468" s="1">
        <f t="shared" si="65"/>
        <v>317</v>
      </c>
      <c r="H468" s="3">
        <f>'Numbers and calcs '!C$21/(1-E468)</f>
        <v>2090.5563863723496</v>
      </c>
      <c r="I468" s="1">
        <f t="shared" si="66"/>
        <v>317</v>
      </c>
      <c r="J468" s="3">
        <f t="shared" si="67"/>
        <v>151.6342740460955</v>
      </c>
      <c r="K468" s="19">
        <f>J468-(0.00004*(F468^3)-0.0047*(F468^2)+0.1596*F468)*((38/'Numbers and calcs '!C$3)*(0.31/0.2))</f>
        <v>149.65290096952077</v>
      </c>
      <c r="L468" s="3">
        <f>K468+'Numbers and calcs '!B$15</f>
        <v>819.65290096952072</v>
      </c>
      <c r="M468" s="3">
        <f>'Numbers and calcs '!B$15-'Shear '!C468</f>
        <v>54</v>
      </c>
      <c r="N468" s="3">
        <f t="shared" si="68"/>
        <v>203.65290096952072</v>
      </c>
      <c r="O468" s="1">
        <f t="shared" si="69"/>
        <v>128.82645048476036</v>
      </c>
      <c r="P468" s="1">
        <f t="shared" si="70"/>
        <v>74.826450484760386</v>
      </c>
      <c r="Q468">
        <f t="shared" si="71"/>
        <v>3.7713500179540875</v>
      </c>
    </row>
    <row r="469" spans="1:17" x14ac:dyDescent="0.2">
      <c r="A469">
        <v>26.79</v>
      </c>
      <c r="B469">
        <v>467</v>
      </c>
      <c r="C469">
        <v>616</v>
      </c>
      <c r="E469" s="7">
        <f>((A469-A$2)/'Numbers and calcs '!D$21)</f>
        <v>0.19226590801413679</v>
      </c>
      <c r="F469" s="3">
        <f t="shared" si="64"/>
        <v>19.226590801413678</v>
      </c>
      <c r="G469" s="1">
        <f t="shared" si="65"/>
        <v>316</v>
      </c>
      <c r="H469" s="3">
        <f>'Numbers and calcs '!C$21/(1-E469)</f>
        <v>2091.3843691123284</v>
      </c>
      <c r="I469" s="1">
        <f t="shared" si="66"/>
        <v>316</v>
      </c>
      <c r="J469" s="3">
        <f t="shared" si="67"/>
        <v>151.09608958879411</v>
      </c>
      <c r="K469" s="19">
        <f>J469-(0.00004*(F469^3)-0.0047*(F469^2)+0.1596*F469)*((38/'Numbers and calcs '!C$3)*(0.31/0.2))</f>
        <v>149.11380161867828</v>
      </c>
      <c r="L469" s="3">
        <f>K469+'Numbers and calcs '!B$15</f>
        <v>819.11380161867828</v>
      </c>
      <c r="M469" s="3">
        <f>'Numbers and calcs '!B$15-'Shear '!C469</f>
        <v>54</v>
      </c>
      <c r="N469" s="3">
        <f t="shared" si="68"/>
        <v>203.11380161867828</v>
      </c>
      <c r="O469" s="1">
        <f t="shared" si="69"/>
        <v>128.55690080933914</v>
      </c>
      <c r="P469" s="1">
        <f t="shared" si="70"/>
        <v>74.55690080933914</v>
      </c>
      <c r="Q469">
        <f t="shared" si="71"/>
        <v>3.7613666966421904</v>
      </c>
    </row>
    <row r="470" spans="1:17" x14ac:dyDescent="0.2">
      <c r="A470">
        <v>26.84</v>
      </c>
      <c r="B470">
        <v>468</v>
      </c>
      <c r="C470">
        <v>616</v>
      </c>
      <c r="E470" s="7">
        <f>((A470-A$2)/'Numbers and calcs '!D$21)</f>
        <v>0.19279909134196299</v>
      </c>
      <c r="F470" s="3">
        <f t="shared" si="64"/>
        <v>19.279909134196298</v>
      </c>
      <c r="G470" s="1">
        <f t="shared" si="65"/>
        <v>317</v>
      </c>
      <c r="H470" s="3">
        <f>'Numbers and calcs '!C$21/(1-E470)</f>
        <v>2092.7657987734283</v>
      </c>
      <c r="I470" s="1">
        <f t="shared" si="66"/>
        <v>317</v>
      </c>
      <c r="J470" s="3">
        <f t="shared" si="67"/>
        <v>151.47418797927315</v>
      </c>
      <c r="K470" s="19">
        <f>J470-(0.00004*(F470^3)-0.0047*(F470^2)+0.1596*F470)*((38/'Numbers and calcs '!C$3)*(0.31/0.2))</f>
        <v>149.49038853717553</v>
      </c>
      <c r="L470" s="3">
        <f>K470+'Numbers and calcs '!B$15</f>
        <v>819.49038853717548</v>
      </c>
      <c r="M470" s="3">
        <f>'Numbers and calcs '!B$15-'Shear '!C470</f>
        <v>54</v>
      </c>
      <c r="N470" s="3">
        <f t="shared" si="68"/>
        <v>203.49038853717548</v>
      </c>
      <c r="O470" s="1">
        <f t="shared" si="69"/>
        <v>128.74519426858774</v>
      </c>
      <c r="P470" s="1">
        <f t="shared" si="70"/>
        <v>74.745194268587767</v>
      </c>
      <c r="Q470">
        <f t="shared" si="71"/>
        <v>3.7683405284662124</v>
      </c>
    </row>
    <row r="471" spans="1:17" x14ac:dyDescent="0.2">
      <c r="A471">
        <v>26.87</v>
      </c>
      <c r="B471">
        <v>467</v>
      </c>
      <c r="C471">
        <v>616</v>
      </c>
      <c r="E471" s="7">
        <f>((A471-A$2)/'Numbers and calcs '!D$21)</f>
        <v>0.19311900133865875</v>
      </c>
      <c r="F471" s="3">
        <f t="shared" si="64"/>
        <v>19.311900133865876</v>
      </c>
      <c r="G471" s="1">
        <f t="shared" si="65"/>
        <v>316</v>
      </c>
      <c r="H471" s="3">
        <f>'Numbers and calcs '!C$21/(1-E471)</f>
        <v>2093.5955328988834</v>
      </c>
      <c r="I471" s="1">
        <f t="shared" si="66"/>
        <v>316</v>
      </c>
      <c r="J471" s="3">
        <f t="shared" si="67"/>
        <v>150.9365085253371</v>
      </c>
      <c r="K471" s="19">
        <f>J471-(0.00004*(F471^3)-0.0047*(F471^2)+0.1596*F471)*((38/'Numbers and calcs '!C$3)*(0.31/0.2))</f>
        <v>148.95181019468944</v>
      </c>
      <c r="L471" s="3">
        <f>K471+'Numbers and calcs '!B$15</f>
        <v>818.95181019468941</v>
      </c>
      <c r="M471" s="3">
        <f>'Numbers and calcs '!B$15-'Shear '!C471</f>
        <v>54</v>
      </c>
      <c r="N471" s="3">
        <f t="shared" si="68"/>
        <v>202.95181019468941</v>
      </c>
      <c r="O471" s="1">
        <f t="shared" si="69"/>
        <v>128.47590509734471</v>
      </c>
      <c r="P471" s="1">
        <f t="shared" si="70"/>
        <v>74.475905097344722</v>
      </c>
      <c r="Q471">
        <f t="shared" si="71"/>
        <v>3.7583668554572114</v>
      </c>
    </row>
    <row r="472" spans="1:17" x14ac:dyDescent="0.2">
      <c r="A472">
        <v>26.91</v>
      </c>
      <c r="B472">
        <v>468</v>
      </c>
      <c r="C472">
        <v>616</v>
      </c>
      <c r="E472" s="7">
        <f>((A472-A$2)/'Numbers and calcs '!D$21)</f>
        <v>0.19354554800091972</v>
      </c>
      <c r="F472" s="3">
        <f t="shared" si="64"/>
        <v>19.354554800091972</v>
      </c>
      <c r="G472" s="1">
        <f t="shared" si="65"/>
        <v>317</v>
      </c>
      <c r="H472" s="3">
        <f>'Numbers and calcs '!C$21/(1-E472)</f>
        <v>2094.7028690720158</v>
      </c>
      <c r="I472" s="1">
        <f t="shared" si="66"/>
        <v>317</v>
      </c>
      <c r="J472" s="3">
        <f t="shared" si="67"/>
        <v>151.33411267080359</v>
      </c>
      <c r="K472" s="19">
        <f>J472-(0.00004*(F472^3)-0.0047*(F472^2)+0.1596*F472)*((38/'Numbers and calcs '!C$3)*(0.31/0.2))</f>
        <v>149.34822512916983</v>
      </c>
      <c r="L472" s="3">
        <f>K472+'Numbers and calcs '!B$15</f>
        <v>819.3482251291698</v>
      </c>
      <c r="M472" s="3">
        <f>'Numbers and calcs '!B$15-'Shear '!C472</f>
        <v>54</v>
      </c>
      <c r="N472" s="3">
        <f t="shared" si="68"/>
        <v>203.3482251291698</v>
      </c>
      <c r="O472" s="1">
        <f t="shared" si="69"/>
        <v>128.6741125645849</v>
      </c>
      <c r="P472" s="1">
        <f t="shared" si="70"/>
        <v>74.674112564584917</v>
      </c>
      <c r="Q472">
        <f t="shared" si="71"/>
        <v>3.7657078727624036</v>
      </c>
    </row>
    <row r="473" spans="1:17" x14ac:dyDescent="0.2">
      <c r="A473">
        <v>26.95</v>
      </c>
      <c r="B473">
        <v>468</v>
      </c>
      <c r="C473">
        <v>616</v>
      </c>
      <c r="E473" s="7">
        <f>((A473-A$2)/'Numbers and calcs '!D$21)</f>
        <v>0.19397209466318069</v>
      </c>
      <c r="F473" s="3">
        <f t="shared" si="64"/>
        <v>19.397209466318071</v>
      </c>
      <c r="G473" s="1">
        <f t="shared" si="65"/>
        <v>317</v>
      </c>
      <c r="H473" s="3">
        <f>'Numbers and calcs '!C$21/(1-E473)</f>
        <v>2095.8113772406728</v>
      </c>
      <c r="I473" s="1">
        <f t="shared" si="66"/>
        <v>317</v>
      </c>
      <c r="J473" s="3">
        <f t="shared" si="67"/>
        <v>151.2540696373924</v>
      </c>
      <c r="K473" s="19">
        <f>J473-(0.00004*(F473^3)-0.0047*(F473^2)+0.1596*F473)*((38/'Numbers and calcs '!C$3)*(0.31/0.2))</f>
        <v>149.26700350048549</v>
      </c>
      <c r="L473" s="3">
        <f>K473+'Numbers and calcs '!B$15</f>
        <v>819.26700350048554</v>
      </c>
      <c r="M473" s="3">
        <f>'Numbers and calcs '!B$15-'Shear '!C473</f>
        <v>54</v>
      </c>
      <c r="N473" s="3">
        <f t="shared" si="68"/>
        <v>203.26700350048554</v>
      </c>
      <c r="O473" s="1">
        <f t="shared" si="69"/>
        <v>128.63350175024277</v>
      </c>
      <c r="P473" s="1">
        <f t="shared" si="70"/>
        <v>74.633501750242743</v>
      </c>
      <c r="Q473">
        <f t="shared" si="71"/>
        <v>3.7642037685275103</v>
      </c>
    </row>
    <row r="474" spans="1:17" x14ac:dyDescent="0.2">
      <c r="A474">
        <v>26.99</v>
      </c>
      <c r="B474">
        <v>467</v>
      </c>
      <c r="C474">
        <v>616</v>
      </c>
      <c r="E474" s="7">
        <f>((A474-A$2)/'Numbers and calcs '!D$21)</f>
        <v>0.19439864132544166</v>
      </c>
      <c r="F474" s="3">
        <f t="shared" si="64"/>
        <v>19.439864132544166</v>
      </c>
      <c r="G474" s="1">
        <f t="shared" si="65"/>
        <v>316</v>
      </c>
      <c r="H474" s="3">
        <f>'Numbers and calcs '!C$21/(1-E474)</f>
        <v>2096.9210592664845</v>
      </c>
      <c r="I474" s="1">
        <f t="shared" si="66"/>
        <v>316</v>
      </c>
      <c r="J474" s="3">
        <f t="shared" si="67"/>
        <v>150.69713693015163</v>
      </c>
      <c r="K474" s="19">
        <f>J474-(0.00004*(F474^3)-0.0047*(F474^2)+0.1596*F474)*((38/'Numbers and calcs '!C$3)*(0.31/0.2))</f>
        <v>148.70890279082931</v>
      </c>
      <c r="L474" s="3">
        <f>K474+'Numbers and calcs '!B$15</f>
        <v>818.70890279082937</v>
      </c>
      <c r="M474" s="3">
        <f>'Numbers and calcs '!B$15-'Shear '!C474</f>
        <v>54</v>
      </c>
      <c r="N474" s="3">
        <f t="shared" si="68"/>
        <v>202.70890279082937</v>
      </c>
      <c r="O474" s="1">
        <f t="shared" si="69"/>
        <v>128.35445139541469</v>
      </c>
      <c r="P474" s="1">
        <f t="shared" si="70"/>
        <v>74.354451395414657</v>
      </c>
      <c r="Q474">
        <f t="shared" si="71"/>
        <v>3.7538685702005439</v>
      </c>
    </row>
    <row r="475" spans="1:17" x14ac:dyDescent="0.2">
      <c r="A475">
        <v>27.03</v>
      </c>
      <c r="B475">
        <v>467</v>
      </c>
      <c r="C475">
        <v>616</v>
      </c>
      <c r="E475" s="7">
        <f>((A475-A$2)/'Numbers and calcs '!D$21)</f>
        <v>0.19482518798770271</v>
      </c>
      <c r="F475" s="3">
        <f t="shared" si="64"/>
        <v>19.482518798770272</v>
      </c>
      <c r="G475" s="1">
        <f t="shared" si="65"/>
        <v>316</v>
      </c>
      <c r="H475" s="3">
        <f>'Numbers and calcs '!C$21/(1-E475)</f>
        <v>2098.0319170150269</v>
      </c>
      <c r="I475" s="1">
        <f t="shared" si="66"/>
        <v>316</v>
      </c>
      <c r="J475" s="3">
        <f t="shared" si="67"/>
        <v>150.61734639842311</v>
      </c>
      <c r="K475" s="19">
        <f>J475-(0.00004*(F475^3)-0.0047*(F475^2)+0.1596*F475)*((38/'Numbers and calcs '!C$3)*(0.31/0.2))</f>
        <v>148.62795482668795</v>
      </c>
      <c r="L475" s="3">
        <f>K475+'Numbers and calcs '!B$15</f>
        <v>818.62795482668798</v>
      </c>
      <c r="M475" s="3">
        <f>'Numbers and calcs '!B$15-'Shear '!C475</f>
        <v>54</v>
      </c>
      <c r="N475" s="3">
        <f t="shared" si="68"/>
        <v>202.62795482668798</v>
      </c>
      <c r="O475" s="1">
        <f t="shared" si="69"/>
        <v>128.31397741334399</v>
      </c>
      <c r="P475" s="1">
        <f t="shared" si="70"/>
        <v>74.313977413343977</v>
      </c>
      <c r="Q475">
        <f t="shared" si="71"/>
        <v>3.7523695338275553</v>
      </c>
    </row>
    <row r="476" spans="1:17" x14ac:dyDescent="0.2">
      <c r="A476">
        <v>27.08</v>
      </c>
      <c r="B476">
        <v>467</v>
      </c>
      <c r="C476">
        <v>616</v>
      </c>
      <c r="E476" s="7">
        <f>((A476-A$2)/'Numbers and calcs '!D$21)</f>
        <v>0.19535837131552891</v>
      </c>
      <c r="F476" s="3">
        <f t="shared" si="64"/>
        <v>19.535837131552892</v>
      </c>
      <c r="G476" s="1">
        <f t="shared" si="65"/>
        <v>316</v>
      </c>
      <c r="H476" s="3">
        <f>'Numbers and calcs '!C$21/(1-E476)</f>
        <v>2099.4221454092853</v>
      </c>
      <c r="I476" s="1">
        <f t="shared" si="66"/>
        <v>316</v>
      </c>
      <c r="J476" s="3">
        <f t="shared" si="67"/>
        <v>150.5176082337625</v>
      </c>
      <c r="K476" s="19">
        <f>J476-(0.00004*(F476^3)-0.0047*(F476^2)+0.1596*F476)*((38/'Numbers and calcs '!C$3)*(0.31/0.2))</f>
        <v>148.52678470075892</v>
      </c>
      <c r="L476" s="3">
        <f>K476+'Numbers and calcs '!B$15</f>
        <v>818.52678470075898</v>
      </c>
      <c r="M476" s="3">
        <f>'Numbers and calcs '!B$15-'Shear '!C476</f>
        <v>54</v>
      </c>
      <c r="N476" s="3">
        <f t="shared" si="68"/>
        <v>202.52678470075898</v>
      </c>
      <c r="O476" s="1">
        <f t="shared" si="69"/>
        <v>128.26339235037949</v>
      </c>
      <c r="P476" s="1">
        <f t="shared" si="70"/>
        <v>74.263392350379462</v>
      </c>
      <c r="Q476">
        <f t="shared" si="71"/>
        <v>3.7504960129770182</v>
      </c>
    </row>
    <row r="477" spans="1:17" x14ac:dyDescent="0.2">
      <c r="A477">
        <v>27.12</v>
      </c>
      <c r="B477">
        <v>467</v>
      </c>
      <c r="C477">
        <v>616</v>
      </c>
      <c r="E477" s="7">
        <f>((A477-A$2)/'Numbers and calcs '!D$21)</f>
        <v>0.19578491797778988</v>
      </c>
      <c r="F477" s="3">
        <f t="shared" si="64"/>
        <v>19.578491797778987</v>
      </c>
      <c r="G477" s="1">
        <f t="shared" si="65"/>
        <v>316</v>
      </c>
      <c r="H477" s="3">
        <f>'Numbers and calcs '!C$21/(1-E477)</f>
        <v>2100.5356553754864</v>
      </c>
      <c r="I477" s="1">
        <f t="shared" si="66"/>
        <v>316</v>
      </c>
      <c r="J477" s="3">
        <f t="shared" si="67"/>
        <v>150.43781770203404</v>
      </c>
      <c r="K477" s="19">
        <f>J477-(0.00004*(F477^3)-0.0047*(F477^2)+0.1596*F477)*((38/'Numbers and calcs '!C$3)*(0.31/0.2))</f>
        <v>148.44586043555904</v>
      </c>
      <c r="L477" s="3">
        <f>K477+'Numbers and calcs '!B$15</f>
        <v>818.4458604355591</v>
      </c>
      <c r="M477" s="3">
        <f>'Numbers and calcs '!B$15-'Shear '!C477</f>
        <v>54</v>
      </c>
      <c r="N477" s="3">
        <f t="shared" si="68"/>
        <v>202.4458604355591</v>
      </c>
      <c r="O477" s="1">
        <f t="shared" si="69"/>
        <v>128.22293021777955</v>
      </c>
      <c r="P477" s="1">
        <f t="shared" si="70"/>
        <v>74.22293021777952</v>
      </c>
      <c r="Q477">
        <f t="shared" si="71"/>
        <v>3.7489974154733168</v>
      </c>
    </row>
    <row r="478" spans="1:17" x14ac:dyDescent="0.2">
      <c r="A478">
        <v>27.15</v>
      </c>
      <c r="B478">
        <v>467</v>
      </c>
      <c r="C478">
        <v>616</v>
      </c>
      <c r="E478" s="7">
        <f>((A478-A$2)/'Numbers and calcs '!D$21)</f>
        <v>0.19610482797448561</v>
      </c>
      <c r="F478" s="3">
        <f t="shared" si="64"/>
        <v>19.610482797448562</v>
      </c>
      <c r="G478" s="1">
        <f t="shared" si="65"/>
        <v>316</v>
      </c>
      <c r="H478" s="3">
        <f>'Numbers and calcs '!C$21/(1-E478)</f>
        <v>2101.371563312186</v>
      </c>
      <c r="I478" s="1">
        <f t="shared" si="66"/>
        <v>316</v>
      </c>
      <c r="J478" s="3">
        <f t="shared" si="67"/>
        <v>150.37797480323763</v>
      </c>
      <c r="K478" s="19">
        <f>J478-(0.00004*(F478^3)-0.0047*(F478^2)+0.1596*F478)*((38/'Numbers and calcs '!C$3)*(0.31/0.2))</f>
        <v>148.3851741257273</v>
      </c>
      <c r="L478" s="3">
        <f>K478+'Numbers and calcs '!B$15</f>
        <v>818.3851741257273</v>
      </c>
      <c r="M478" s="3">
        <f>'Numbers and calcs '!B$15-'Shear '!C478</f>
        <v>54</v>
      </c>
      <c r="N478" s="3">
        <f t="shared" si="68"/>
        <v>202.3851741257273</v>
      </c>
      <c r="O478" s="1">
        <f t="shared" si="69"/>
        <v>128.19258706286365</v>
      </c>
      <c r="P478" s="1">
        <f t="shared" si="70"/>
        <v>74.192587062863652</v>
      </c>
      <c r="Q478">
        <f t="shared" si="71"/>
        <v>3.7478735949208759</v>
      </c>
    </row>
    <row r="479" spans="1:17" x14ac:dyDescent="0.2">
      <c r="A479">
        <v>27.2</v>
      </c>
      <c r="B479">
        <v>467</v>
      </c>
      <c r="C479">
        <v>617</v>
      </c>
      <c r="E479" s="7">
        <f>((A479-A$2)/'Numbers and calcs '!D$21)</f>
        <v>0.19663801130231182</v>
      </c>
      <c r="F479" s="3">
        <f t="shared" si="64"/>
        <v>19.663801130231182</v>
      </c>
      <c r="G479" s="1">
        <f t="shared" si="65"/>
        <v>316</v>
      </c>
      <c r="H479" s="3">
        <f>'Numbers and calcs '!C$21/(1-E479)</f>
        <v>2102.766222630014</v>
      </c>
      <c r="I479" s="1">
        <f t="shared" si="66"/>
        <v>316</v>
      </c>
      <c r="J479" s="3">
        <f t="shared" si="67"/>
        <v>150.27823663857703</v>
      </c>
      <c r="K479" s="19">
        <f>J479-(0.00004*(F479^3)-0.0047*(F479^2)+0.1596*F479)*((38/'Numbers and calcs '!C$3)*(0.31/0.2))</f>
        <v>148.28404336947352</v>
      </c>
      <c r="L479" s="3">
        <f>K479+'Numbers and calcs '!B$15</f>
        <v>818.28404336947347</v>
      </c>
      <c r="M479" s="3">
        <f>'Numbers and calcs '!B$15-'Shear '!C479</f>
        <v>53</v>
      </c>
      <c r="N479" s="3">
        <f t="shared" si="68"/>
        <v>201.28404336947347</v>
      </c>
      <c r="O479" s="1">
        <f t="shared" si="69"/>
        <v>127.14202168473673</v>
      </c>
      <c r="P479" s="1">
        <f t="shared" si="70"/>
        <v>74.142021684736761</v>
      </c>
      <c r="Q479">
        <f t="shared" si="71"/>
        <v>3.7978121390466693</v>
      </c>
    </row>
    <row r="480" spans="1:17" x14ac:dyDescent="0.2">
      <c r="A480">
        <v>27.24</v>
      </c>
      <c r="B480">
        <v>467</v>
      </c>
      <c r="C480">
        <v>617</v>
      </c>
      <c r="E480" s="7">
        <f>((A480-A$2)/'Numbers and calcs '!D$21)</f>
        <v>0.19706455796457278</v>
      </c>
      <c r="F480" s="3">
        <f t="shared" si="64"/>
        <v>19.706455796457277</v>
      </c>
      <c r="G480" s="1">
        <f t="shared" si="65"/>
        <v>316</v>
      </c>
      <c r="H480" s="3">
        <f>'Numbers and calcs '!C$21/(1-E480)</f>
        <v>2103.8832836872571</v>
      </c>
      <c r="I480" s="1">
        <f t="shared" si="66"/>
        <v>316</v>
      </c>
      <c r="J480" s="3">
        <f t="shared" si="67"/>
        <v>150.19844610684854</v>
      </c>
      <c r="K480" s="19">
        <f>J480-(0.00004*(F480^3)-0.0047*(F480^2)+0.1596*F480)*((38/'Numbers and calcs '!C$3)*(0.31/0.2))</f>
        <v>148.20315052287754</v>
      </c>
      <c r="L480" s="3">
        <f>K480+'Numbers and calcs '!B$15</f>
        <v>818.20315052287754</v>
      </c>
      <c r="M480" s="3">
        <f>'Numbers and calcs '!B$15-'Shear '!C480</f>
        <v>53</v>
      </c>
      <c r="N480" s="3">
        <f t="shared" si="68"/>
        <v>201.20315052287754</v>
      </c>
      <c r="O480" s="1">
        <f t="shared" si="69"/>
        <v>127.10157526143877</v>
      </c>
      <c r="P480" s="1">
        <f t="shared" si="70"/>
        <v>74.101575261438768</v>
      </c>
      <c r="Q480">
        <f t="shared" si="71"/>
        <v>3.7962858589222175</v>
      </c>
    </row>
    <row r="481" spans="1:17" x14ac:dyDescent="0.2">
      <c r="A481">
        <v>27.27</v>
      </c>
      <c r="B481">
        <v>466</v>
      </c>
      <c r="C481">
        <v>616</v>
      </c>
      <c r="E481" s="7">
        <f>((A481-A$2)/'Numbers and calcs '!D$21)</f>
        <v>0.19738446796126852</v>
      </c>
      <c r="F481" s="3">
        <f t="shared" si="64"/>
        <v>19.738446796126851</v>
      </c>
      <c r="G481" s="1">
        <f t="shared" si="65"/>
        <v>315</v>
      </c>
      <c r="H481" s="3">
        <f>'Numbers and calcs '!C$21/(1-E481)</f>
        <v>2104.7218586555523</v>
      </c>
      <c r="I481" s="1">
        <f t="shared" si="66"/>
        <v>315</v>
      </c>
      <c r="J481" s="3">
        <f t="shared" si="67"/>
        <v>149.66348104600135</v>
      </c>
      <c r="K481" s="19">
        <f>J481-(0.00004*(F481^3)-0.0047*(F481^2)+0.1596*F481)*((38/'Numbers and calcs '!C$3)*(0.31/0.2))</f>
        <v>147.66736556995181</v>
      </c>
      <c r="L481" s="3">
        <f>K481+'Numbers and calcs '!B$15</f>
        <v>817.66736556995181</v>
      </c>
      <c r="M481" s="3">
        <f>'Numbers and calcs '!B$15-'Shear '!C481</f>
        <v>54</v>
      </c>
      <c r="N481" s="3">
        <f t="shared" si="68"/>
        <v>201.66736556995181</v>
      </c>
      <c r="O481" s="1">
        <f t="shared" si="69"/>
        <v>127.83368278497591</v>
      </c>
      <c r="P481" s="1">
        <f t="shared" si="70"/>
        <v>73.833682784975906</v>
      </c>
      <c r="Q481">
        <f t="shared" si="71"/>
        <v>3.7345808438879966</v>
      </c>
    </row>
    <row r="482" spans="1:17" x14ac:dyDescent="0.2">
      <c r="A482">
        <v>27.32</v>
      </c>
      <c r="B482">
        <v>467</v>
      </c>
      <c r="C482">
        <v>616</v>
      </c>
      <c r="E482" s="7">
        <f>((A482-A$2)/'Numbers and calcs '!D$21)</f>
        <v>0.1979176512890948</v>
      </c>
      <c r="F482" s="3">
        <f t="shared" si="64"/>
        <v>19.791765128909482</v>
      </c>
      <c r="G482" s="1">
        <f t="shared" si="65"/>
        <v>316</v>
      </c>
      <c r="H482" s="3">
        <f>'Numbers and calcs '!C$21/(1-E482)</f>
        <v>2106.1209701140579</v>
      </c>
      <c r="I482" s="1">
        <f t="shared" si="66"/>
        <v>316</v>
      </c>
      <c r="J482" s="3">
        <f t="shared" si="67"/>
        <v>150.03886504339152</v>
      </c>
      <c r="K482" s="19">
        <f>J482-(0.00004*(F482^3)-0.0047*(F482^2)+0.1596*F482)*((38/'Numbers and calcs '!C$3)*(0.31/0.2))</f>
        <v>148.04139608830312</v>
      </c>
      <c r="L482" s="3">
        <f>K482+'Numbers and calcs '!B$15</f>
        <v>818.04139608830315</v>
      </c>
      <c r="M482" s="3">
        <f>'Numbers and calcs '!B$15-'Shear '!C482</f>
        <v>54</v>
      </c>
      <c r="N482" s="3">
        <f t="shared" si="68"/>
        <v>202.04139608830315</v>
      </c>
      <c r="O482" s="1">
        <f t="shared" si="69"/>
        <v>128.02069804415157</v>
      </c>
      <c r="P482" s="1">
        <f t="shared" si="70"/>
        <v>74.020698044151558</v>
      </c>
      <c r="Q482">
        <f t="shared" si="71"/>
        <v>3.7415073349685768</v>
      </c>
    </row>
    <row r="483" spans="1:17" x14ac:dyDescent="0.2">
      <c r="A483">
        <v>27.35</v>
      </c>
      <c r="B483">
        <v>467</v>
      </c>
      <c r="C483">
        <v>616</v>
      </c>
      <c r="E483" s="7">
        <f>((A483-A$2)/'Numbers and calcs '!D$21)</f>
        <v>0.19823756128579054</v>
      </c>
      <c r="F483" s="3">
        <f t="shared" si="64"/>
        <v>19.823756128579053</v>
      </c>
      <c r="G483" s="1">
        <f t="shared" si="65"/>
        <v>316</v>
      </c>
      <c r="H483" s="3">
        <f>'Numbers and calcs '!C$21/(1-E483)</f>
        <v>2106.961330200857</v>
      </c>
      <c r="I483" s="1">
        <f t="shared" si="66"/>
        <v>316</v>
      </c>
      <c r="J483" s="3">
        <f t="shared" si="67"/>
        <v>149.97902214459515</v>
      </c>
      <c r="K483" s="19">
        <f>J483-(0.00004*(F483^3)-0.0047*(F483^2)+0.1596*F483)*((38/'Numbers and calcs '!C$3)*(0.31/0.2))</f>
        <v>147.98074889102571</v>
      </c>
      <c r="L483" s="3">
        <f>K483+'Numbers and calcs '!B$15</f>
        <v>817.98074889102577</v>
      </c>
      <c r="M483" s="3">
        <f>'Numbers and calcs '!B$15-'Shear '!C483</f>
        <v>54</v>
      </c>
      <c r="N483" s="3">
        <f t="shared" si="68"/>
        <v>201.98074889102577</v>
      </c>
      <c r="O483" s="1">
        <f t="shared" si="69"/>
        <v>127.99037444551288</v>
      </c>
      <c r="P483" s="1">
        <f t="shared" si="70"/>
        <v>73.990374445512856</v>
      </c>
      <c r="Q483">
        <f t="shared" si="71"/>
        <v>3.7403842387226995</v>
      </c>
    </row>
    <row r="484" spans="1:17" x14ac:dyDescent="0.2">
      <c r="A484">
        <v>27.39</v>
      </c>
      <c r="B484">
        <v>466</v>
      </c>
      <c r="C484">
        <v>617</v>
      </c>
      <c r="E484" s="7">
        <f>((A484-A$2)/'Numbers and calcs '!D$21)</f>
        <v>0.1986641079480515</v>
      </c>
      <c r="F484" s="3">
        <f t="shared" si="64"/>
        <v>19.866410794805152</v>
      </c>
      <c r="G484" s="1">
        <f t="shared" si="65"/>
        <v>315</v>
      </c>
      <c r="H484" s="3">
        <f>'Numbers and calcs '!C$21/(1-E484)</f>
        <v>2108.0828540609814</v>
      </c>
      <c r="I484" s="1">
        <f t="shared" si="66"/>
        <v>315</v>
      </c>
      <c r="J484" s="3">
        <f t="shared" si="67"/>
        <v>149.42486695586391</v>
      </c>
      <c r="K484" s="19">
        <f>J484-(0.00004*(F484^3)-0.0047*(F484^2)+0.1596*F484)*((38/'Numbers and calcs '!C$3)*(0.31/0.2))</f>
        <v>147.42553037142082</v>
      </c>
      <c r="L484" s="3">
        <f>K484+'Numbers and calcs '!B$15</f>
        <v>817.42553037142079</v>
      </c>
      <c r="M484" s="3">
        <f>'Numbers and calcs '!B$15-'Shear '!C484</f>
        <v>53</v>
      </c>
      <c r="N484" s="3">
        <f t="shared" si="68"/>
        <v>200.42553037142079</v>
      </c>
      <c r="O484" s="1">
        <f t="shared" si="69"/>
        <v>126.7127651857104</v>
      </c>
      <c r="P484" s="1">
        <f t="shared" si="70"/>
        <v>73.71276518571041</v>
      </c>
      <c r="Q484">
        <f t="shared" si="71"/>
        <v>3.7816137805928451</v>
      </c>
    </row>
    <row r="485" spans="1:17" x14ac:dyDescent="0.2">
      <c r="A485">
        <v>27.44</v>
      </c>
      <c r="B485">
        <v>467</v>
      </c>
      <c r="C485">
        <v>617</v>
      </c>
      <c r="E485" s="7">
        <f>((A485-A$2)/'Numbers and calcs '!D$21)</f>
        <v>0.19919729127587771</v>
      </c>
      <c r="F485" s="3">
        <f t="shared" si="64"/>
        <v>19.919729127587772</v>
      </c>
      <c r="G485" s="1">
        <f t="shared" si="65"/>
        <v>316</v>
      </c>
      <c r="H485" s="3">
        <f>'Numbers and calcs '!C$21/(1-E485)</f>
        <v>2109.4864390129505</v>
      </c>
      <c r="I485" s="1">
        <f t="shared" si="66"/>
        <v>316</v>
      </c>
      <c r="J485" s="3">
        <f t="shared" si="67"/>
        <v>149.79949344820605</v>
      </c>
      <c r="K485" s="19">
        <f>J485-(0.00004*(F485^3)-0.0047*(F485^2)+0.1596*F485)*((38/'Numbers and calcs '!C$3)*(0.31/0.2))</f>
        <v>147.79884224015746</v>
      </c>
      <c r="L485" s="3">
        <f>K485+'Numbers and calcs '!B$15</f>
        <v>817.79884224015746</v>
      </c>
      <c r="M485" s="3">
        <f>'Numbers and calcs '!B$15-'Shear '!C485</f>
        <v>53</v>
      </c>
      <c r="N485" s="3">
        <f t="shared" si="68"/>
        <v>200.79884224015746</v>
      </c>
      <c r="O485" s="1">
        <f t="shared" si="69"/>
        <v>126.89942112007873</v>
      </c>
      <c r="P485" s="1">
        <f t="shared" si="70"/>
        <v>73.899421120078728</v>
      </c>
      <c r="Q485">
        <f t="shared" si="71"/>
        <v>3.7886574007576876</v>
      </c>
    </row>
    <row r="486" spans="1:17" x14ac:dyDescent="0.2">
      <c r="A486">
        <v>27.47</v>
      </c>
      <c r="B486">
        <v>467</v>
      </c>
      <c r="C486">
        <v>617</v>
      </c>
      <c r="E486" s="7">
        <f>((A486-A$2)/'Numbers and calcs '!D$21)</f>
        <v>0.19951720127257347</v>
      </c>
      <c r="F486" s="3">
        <f t="shared" si="64"/>
        <v>19.951720127257346</v>
      </c>
      <c r="G486" s="1">
        <f t="shared" si="65"/>
        <v>316</v>
      </c>
      <c r="H486" s="3">
        <f>'Numbers and calcs '!C$21/(1-E486)</f>
        <v>2110.3294874842072</v>
      </c>
      <c r="I486" s="1">
        <f t="shared" si="66"/>
        <v>316</v>
      </c>
      <c r="J486" s="3">
        <f t="shared" si="67"/>
        <v>149.73965054940965</v>
      </c>
      <c r="K486" s="19">
        <f>J486-(0.00004*(F486^3)-0.0047*(F486^2)+0.1596*F486)*((38/'Numbers and calcs '!C$3)*(0.31/0.2))</f>
        <v>147.73821830471584</v>
      </c>
      <c r="L486" s="3">
        <f>K486+'Numbers and calcs '!B$15</f>
        <v>817.73821830471582</v>
      </c>
      <c r="M486" s="3">
        <f>'Numbers and calcs '!B$15-'Shear '!C486</f>
        <v>53</v>
      </c>
      <c r="N486" s="3">
        <f t="shared" si="68"/>
        <v>200.73821830471582</v>
      </c>
      <c r="O486" s="1">
        <f t="shared" si="69"/>
        <v>126.86910915235791</v>
      </c>
      <c r="P486" s="1">
        <f t="shared" si="70"/>
        <v>73.869109152357922</v>
      </c>
      <c r="Q486">
        <f t="shared" si="71"/>
        <v>3.7875135529191661</v>
      </c>
    </row>
    <row r="487" spans="1:17" x14ac:dyDescent="0.2">
      <c r="A487">
        <v>27.51</v>
      </c>
      <c r="B487">
        <v>467</v>
      </c>
      <c r="C487">
        <v>617</v>
      </c>
      <c r="E487" s="7">
        <f>((A487-A$2)/'Numbers and calcs '!D$21)</f>
        <v>0.19994374793483444</v>
      </c>
      <c r="F487" s="3">
        <f t="shared" si="64"/>
        <v>19.994374793483445</v>
      </c>
      <c r="G487" s="1">
        <f t="shared" si="65"/>
        <v>316</v>
      </c>
      <c r="H487" s="3">
        <f>'Numbers and calcs '!C$21/(1-E487)</f>
        <v>2111.4546008707143</v>
      </c>
      <c r="I487" s="1">
        <f t="shared" si="66"/>
        <v>316</v>
      </c>
      <c r="J487" s="3">
        <f t="shared" si="67"/>
        <v>149.65986001768118</v>
      </c>
      <c r="K487" s="19">
        <f>J487-(0.00004*(F487^3)-0.0047*(F487^2)+0.1596*F487)*((38/'Numbers and calcs '!C$3)*(0.31/0.2))</f>
        <v>147.65739539789993</v>
      </c>
      <c r="L487" s="3">
        <f>K487+'Numbers and calcs '!B$15</f>
        <v>817.6573953978999</v>
      </c>
      <c r="M487" s="3">
        <f>'Numbers and calcs '!B$15-'Shear '!C487</f>
        <v>53</v>
      </c>
      <c r="N487" s="3">
        <f t="shared" si="68"/>
        <v>200.6573953978999</v>
      </c>
      <c r="O487" s="1">
        <f t="shared" si="69"/>
        <v>126.82869769894995</v>
      </c>
      <c r="P487" s="1">
        <f t="shared" si="70"/>
        <v>73.828697698949966</v>
      </c>
      <c r="Q487">
        <f t="shared" si="71"/>
        <v>3.7859885924132057</v>
      </c>
    </row>
    <row r="488" spans="1:17" x14ac:dyDescent="0.2">
      <c r="A488">
        <v>27.55</v>
      </c>
      <c r="B488">
        <v>467</v>
      </c>
      <c r="C488">
        <v>617</v>
      </c>
      <c r="E488" s="7">
        <f>((A488-A$2)/'Numbers and calcs '!D$21)</f>
        <v>0.20037029459709541</v>
      </c>
      <c r="F488" s="3">
        <f t="shared" si="64"/>
        <v>20.03702945970954</v>
      </c>
      <c r="G488" s="1">
        <f t="shared" si="65"/>
        <v>316</v>
      </c>
      <c r="H488" s="3">
        <f>'Numbers and calcs '!C$21/(1-E488)</f>
        <v>2112.5809145962198</v>
      </c>
      <c r="I488" s="1">
        <f t="shared" si="66"/>
        <v>316</v>
      </c>
      <c r="J488" s="3">
        <f t="shared" si="67"/>
        <v>149.58006948595266</v>
      </c>
      <c r="K488" s="19">
        <f>J488-(0.00004*(F488^3)-0.0047*(F488^2)+0.1596*F488)*((38/'Numbers and calcs '!C$3)*(0.31/0.2))</f>
        <v>147.57658276396899</v>
      </c>
      <c r="L488" s="3">
        <f>K488+'Numbers and calcs '!B$15</f>
        <v>817.57658276396899</v>
      </c>
      <c r="M488" s="3">
        <f>'Numbers and calcs '!B$15-'Shear '!C488</f>
        <v>53</v>
      </c>
      <c r="N488" s="3">
        <f t="shared" si="68"/>
        <v>200.57658276396899</v>
      </c>
      <c r="O488" s="1">
        <f t="shared" si="69"/>
        <v>126.78829138198449</v>
      </c>
      <c r="P488" s="1">
        <f t="shared" si="70"/>
        <v>73.788291381984493</v>
      </c>
      <c r="Q488">
        <f t="shared" si="71"/>
        <v>3.7844638257352639</v>
      </c>
    </row>
    <row r="489" spans="1:17" x14ac:dyDescent="0.2">
      <c r="A489">
        <v>27.6</v>
      </c>
      <c r="B489">
        <v>466</v>
      </c>
      <c r="C489">
        <v>617</v>
      </c>
      <c r="E489" s="7">
        <f>((A489-A$2)/'Numbers and calcs '!D$21)</f>
        <v>0.20090347792492166</v>
      </c>
      <c r="F489" s="3">
        <f t="shared" si="64"/>
        <v>20.090347792492167</v>
      </c>
      <c r="G489" s="1">
        <f t="shared" si="65"/>
        <v>315</v>
      </c>
      <c r="H489" s="3">
        <f>'Numbers and calcs '!C$21/(1-E489)</f>
        <v>2113.9904976581279</v>
      </c>
      <c r="I489" s="1">
        <f t="shared" si="66"/>
        <v>315</v>
      </c>
      <c r="J489" s="3">
        <f t="shared" si="67"/>
        <v>149.00729229812339</v>
      </c>
      <c r="K489" s="19">
        <f>J489-(0.00004*(F489^3)-0.0047*(F489^2)+0.1596*F489)*((38/'Numbers and calcs '!C$3)*(0.31/0.2))</f>
        <v>147.00254235981276</v>
      </c>
      <c r="L489" s="3">
        <f>K489+'Numbers and calcs '!B$15</f>
        <v>817.00254235981276</v>
      </c>
      <c r="M489" s="3">
        <f>'Numbers and calcs '!B$15-'Shear '!C489</f>
        <v>53</v>
      </c>
      <c r="N489" s="3">
        <f t="shared" si="68"/>
        <v>200.00254235981276</v>
      </c>
      <c r="O489" s="1">
        <f t="shared" si="69"/>
        <v>126.50127117990638</v>
      </c>
      <c r="P489" s="1">
        <f t="shared" si="70"/>
        <v>73.501271179906382</v>
      </c>
      <c r="Q489">
        <f t="shared" si="71"/>
        <v>3.7736328747134484</v>
      </c>
    </row>
    <row r="490" spans="1:17" x14ac:dyDescent="0.2">
      <c r="A490">
        <v>27.63</v>
      </c>
      <c r="B490">
        <v>468</v>
      </c>
      <c r="C490">
        <v>617</v>
      </c>
      <c r="E490" s="7">
        <f>((A490-A$2)/'Numbers and calcs '!D$21)</f>
        <v>0.20122338792161734</v>
      </c>
      <c r="F490" s="3">
        <f t="shared" si="64"/>
        <v>20.122338792161734</v>
      </c>
      <c r="G490" s="1">
        <f t="shared" si="65"/>
        <v>317</v>
      </c>
      <c r="H490" s="3">
        <f>'Numbers and calcs '!C$21/(1-E490)</f>
        <v>2114.8371507559955</v>
      </c>
      <c r="I490" s="1">
        <f t="shared" si="66"/>
        <v>317</v>
      </c>
      <c r="J490" s="3">
        <f t="shared" si="67"/>
        <v>149.89333806940232</v>
      </c>
      <c r="K490" s="19">
        <f>J490-(0.00004*(F490^3)-0.0047*(F490^2)+0.1596*F490)*((38/'Numbers and calcs '!C$3)*(0.31/0.2))</f>
        <v>147.88783787024803</v>
      </c>
      <c r="L490" s="3">
        <f>K490+'Numbers and calcs '!B$15</f>
        <v>817.88783787024806</v>
      </c>
      <c r="M490" s="3">
        <f>'Numbers and calcs '!B$15-'Shear '!C490</f>
        <v>53</v>
      </c>
      <c r="N490" s="3">
        <f t="shared" si="68"/>
        <v>200.88783787024806</v>
      </c>
      <c r="O490" s="1">
        <f t="shared" si="69"/>
        <v>126.94391893512403</v>
      </c>
      <c r="P490" s="1">
        <f t="shared" si="70"/>
        <v>73.943918935124017</v>
      </c>
      <c r="Q490">
        <f t="shared" si="71"/>
        <v>3.790336563589586</v>
      </c>
    </row>
    <row r="491" spans="1:17" x14ac:dyDescent="0.2">
      <c r="A491">
        <v>27.67</v>
      </c>
      <c r="B491">
        <v>467</v>
      </c>
      <c r="C491">
        <v>617</v>
      </c>
      <c r="E491" s="7">
        <f>((A491-A$2)/'Numbers and calcs '!D$21)</f>
        <v>0.20164993458387839</v>
      </c>
      <c r="F491" s="3">
        <f t="shared" si="64"/>
        <v>20.164993458387841</v>
      </c>
      <c r="G491" s="1">
        <f t="shared" si="65"/>
        <v>316</v>
      </c>
      <c r="H491" s="3">
        <f>'Numbers and calcs '!C$21/(1-E491)</f>
        <v>2115.9670770464259</v>
      </c>
      <c r="I491" s="1">
        <f t="shared" si="66"/>
        <v>316</v>
      </c>
      <c r="J491" s="3">
        <f t="shared" si="67"/>
        <v>149.34069789076722</v>
      </c>
      <c r="K491" s="19">
        <f>J491-(0.00004*(F491^3)-0.0047*(F491^2)+0.1596*F491)*((38/'Numbers and calcs '!C$3)*(0.31/0.2))</f>
        <v>147.33420627093437</v>
      </c>
      <c r="L491" s="3">
        <f>K491+'Numbers and calcs '!B$15</f>
        <v>817.33420627093437</v>
      </c>
      <c r="M491" s="3">
        <f>'Numbers and calcs '!B$15-'Shear '!C491</f>
        <v>53</v>
      </c>
      <c r="N491" s="3">
        <f t="shared" si="68"/>
        <v>200.33420627093437</v>
      </c>
      <c r="O491" s="1">
        <f t="shared" si="69"/>
        <v>126.66710313546719</v>
      </c>
      <c r="P491" s="1">
        <f t="shared" si="70"/>
        <v>73.667103135467187</v>
      </c>
      <c r="Q491">
        <f t="shared" si="71"/>
        <v>3.7798906843572522</v>
      </c>
    </row>
    <row r="492" spans="1:17" x14ac:dyDescent="0.2">
      <c r="A492">
        <v>27.71</v>
      </c>
      <c r="B492">
        <v>468</v>
      </c>
      <c r="C492">
        <v>617</v>
      </c>
      <c r="E492" s="7">
        <f>((A492-A$2)/'Numbers and calcs '!D$21)</f>
        <v>0.20207648124613936</v>
      </c>
      <c r="F492" s="3">
        <f t="shared" si="64"/>
        <v>20.207648124613936</v>
      </c>
      <c r="G492" s="1">
        <f t="shared" si="65"/>
        <v>317</v>
      </c>
      <c r="H492" s="3">
        <f>'Numbers and calcs '!C$21/(1-E492)</f>
        <v>2117.0982113881955</v>
      </c>
      <c r="I492" s="1">
        <f t="shared" si="66"/>
        <v>317</v>
      </c>
      <c r="J492" s="3">
        <f t="shared" si="67"/>
        <v>149.73325200257997</v>
      </c>
      <c r="K492" s="19">
        <f>J492-(0.00004*(F492^3)-0.0047*(F492^2)+0.1596*F492)*((38/'Numbers and calcs '!C$3)*(0.31/0.2))</f>
        <v>147.72577914353278</v>
      </c>
      <c r="L492" s="3">
        <f>K492+'Numbers and calcs '!B$15</f>
        <v>817.7257791435328</v>
      </c>
      <c r="M492" s="3">
        <f>'Numbers and calcs '!B$15-'Shear '!C492</f>
        <v>53</v>
      </c>
      <c r="N492" s="3">
        <f t="shared" si="68"/>
        <v>200.7257791435328</v>
      </c>
      <c r="O492" s="1">
        <f t="shared" si="69"/>
        <v>126.8628895717664</v>
      </c>
      <c r="P492" s="1">
        <f t="shared" si="70"/>
        <v>73.862889571766388</v>
      </c>
      <c r="Q492">
        <f t="shared" si="71"/>
        <v>3.78727885176477</v>
      </c>
    </row>
    <row r="493" spans="1:17" x14ac:dyDescent="0.2">
      <c r="A493">
        <v>27.75</v>
      </c>
      <c r="B493">
        <v>467</v>
      </c>
      <c r="C493">
        <v>617</v>
      </c>
      <c r="E493" s="7">
        <f>((A493-A$2)/'Numbers and calcs '!D$21)</f>
        <v>0.20250302790840033</v>
      </c>
      <c r="F493" s="3">
        <f t="shared" si="64"/>
        <v>20.250302790840031</v>
      </c>
      <c r="G493" s="1">
        <f t="shared" si="65"/>
        <v>316</v>
      </c>
      <c r="H493" s="3">
        <f>'Numbers and calcs '!C$21/(1-E493)</f>
        <v>2118.2305557197083</v>
      </c>
      <c r="I493" s="1">
        <f t="shared" si="66"/>
        <v>316</v>
      </c>
      <c r="J493" s="3">
        <f t="shared" si="67"/>
        <v>149.18111682731021</v>
      </c>
      <c r="K493" s="19">
        <f>J493-(0.00004*(F493^3)-0.0047*(F493^2)+0.1596*F493)*((38/'Numbers and calcs '!C$3)*(0.31/0.2))</f>
        <v>147.17267288765771</v>
      </c>
      <c r="L493" s="3">
        <f>K493+'Numbers and calcs '!B$15</f>
        <v>817.17267288765765</v>
      </c>
      <c r="M493" s="3">
        <f>'Numbers and calcs '!B$15-'Shear '!C493</f>
        <v>53</v>
      </c>
      <c r="N493" s="3">
        <f t="shared" si="68"/>
        <v>200.17267288765765</v>
      </c>
      <c r="O493" s="1">
        <f t="shared" si="69"/>
        <v>126.58633644382883</v>
      </c>
      <c r="P493" s="1">
        <f t="shared" si="70"/>
        <v>73.586336443828856</v>
      </c>
      <c r="Q493">
        <f t="shared" si="71"/>
        <v>3.7768428846727859</v>
      </c>
    </row>
    <row r="494" spans="1:17" x14ac:dyDescent="0.2">
      <c r="A494">
        <v>27.79</v>
      </c>
      <c r="B494">
        <v>467</v>
      </c>
      <c r="C494">
        <v>617</v>
      </c>
      <c r="E494" s="7">
        <f>((A494-A$2)/'Numbers and calcs '!D$21)</f>
        <v>0.2029295745706613</v>
      </c>
      <c r="F494" s="3">
        <f t="shared" si="64"/>
        <v>20.29295745706613</v>
      </c>
      <c r="G494" s="1">
        <f t="shared" si="65"/>
        <v>316</v>
      </c>
      <c r="H494" s="3">
        <f>'Numbers and calcs '!C$21/(1-E494)</f>
        <v>2119.3641119835161</v>
      </c>
      <c r="I494" s="1">
        <f t="shared" si="66"/>
        <v>316</v>
      </c>
      <c r="J494" s="3">
        <f t="shared" si="67"/>
        <v>149.10132629558171</v>
      </c>
      <c r="K494" s="19">
        <f>J494-(0.00004*(F494^3)-0.0047*(F494^2)+0.1596*F494)*((38/'Numbers and calcs '!C$3)*(0.31/0.2))</f>
        <v>147.09192141107775</v>
      </c>
      <c r="L494" s="3">
        <f>K494+'Numbers and calcs '!B$15</f>
        <v>817.09192141107769</v>
      </c>
      <c r="M494" s="3">
        <f>'Numbers and calcs '!B$15-'Shear '!C494</f>
        <v>53</v>
      </c>
      <c r="N494" s="3">
        <f t="shared" si="68"/>
        <v>200.09192141107769</v>
      </c>
      <c r="O494" s="1">
        <f t="shared" si="69"/>
        <v>126.54596070553885</v>
      </c>
      <c r="P494" s="1">
        <f t="shared" si="70"/>
        <v>73.545960705538874</v>
      </c>
      <c r="Q494">
        <f t="shared" si="71"/>
        <v>3.7753192719071262</v>
      </c>
    </row>
    <row r="495" spans="1:17" x14ac:dyDescent="0.2">
      <c r="A495">
        <v>27.83</v>
      </c>
      <c r="B495">
        <v>467</v>
      </c>
      <c r="C495">
        <v>617</v>
      </c>
      <c r="E495" s="7">
        <f>((A495-A$2)/'Numbers and calcs '!D$21)</f>
        <v>0.20335612123292227</v>
      </c>
      <c r="F495" s="3">
        <f t="shared" si="64"/>
        <v>20.335612123292226</v>
      </c>
      <c r="G495" s="1">
        <f t="shared" si="65"/>
        <v>316</v>
      </c>
      <c r="H495" s="3">
        <f>'Numbers and calcs '!C$21/(1-E495)</f>
        <v>2120.4988821263323</v>
      </c>
      <c r="I495" s="1">
        <f t="shared" si="66"/>
        <v>316</v>
      </c>
      <c r="J495" s="3">
        <f t="shared" si="67"/>
        <v>149.02153576385322</v>
      </c>
      <c r="K495" s="19">
        <f>J495-(0.00004*(F495^3)-0.0047*(F495^2)+0.1596*F495)*((38/'Numbers and calcs '!C$3)*(0.31/0.2))</f>
        <v>147.01118004739644</v>
      </c>
      <c r="L495" s="3">
        <f>K495+'Numbers and calcs '!B$15</f>
        <v>817.01118004739646</v>
      </c>
      <c r="M495" s="3">
        <f>'Numbers and calcs '!B$15-'Shear '!C495</f>
        <v>53</v>
      </c>
      <c r="N495" s="3">
        <f t="shared" si="68"/>
        <v>200.01118004739646</v>
      </c>
      <c r="O495" s="1">
        <f t="shared" si="69"/>
        <v>126.50559002369823</v>
      </c>
      <c r="P495" s="1">
        <f t="shared" si="70"/>
        <v>73.505590023698218</v>
      </c>
      <c r="Q495">
        <f t="shared" si="71"/>
        <v>3.7737958499508766</v>
      </c>
    </row>
    <row r="496" spans="1:17" x14ac:dyDescent="0.2">
      <c r="A496">
        <v>27.86</v>
      </c>
      <c r="B496">
        <v>467</v>
      </c>
      <c r="C496">
        <v>617</v>
      </c>
      <c r="E496" s="7">
        <f>((A496-A$2)/'Numbers and calcs '!D$21)</f>
        <v>0.20367603122961803</v>
      </c>
      <c r="F496" s="3">
        <f t="shared" si="64"/>
        <v>20.367603122961803</v>
      </c>
      <c r="G496" s="1">
        <f t="shared" si="65"/>
        <v>316</v>
      </c>
      <c r="H496" s="3">
        <f>'Numbers and calcs '!C$21/(1-E496)</f>
        <v>2121.3507575149656</v>
      </c>
      <c r="I496" s="1">
        <f t="shared" si="66"/>
        <v>316</v>
      </c>
      <c r="J496" s="3">
        <f t="shared" si="67"/>
        <v>148.96169286505685</v>
      </c>
      <c r="K496" s="19">
        <f>J496-(0.00004*(F496^3)-0.0047*(F496^2)+0.1596*F496)*((38/'Numbers and calcs '!C$3)*(0.31/0.2))</f>
        <v>146.95063064747634</v>
      </c>
      <c r="L496" s="3">
        <f>K496+'Numbers and calcs '!B$15</f>
        <v>816.95063064747637</v>
      </c>
      <c r="M496" s="3">
        <f>'Numbers and calcs '!B$15-'Shear '!C496</f>
        <v>53</v>
      </c>
      <c r="N496" s="3">
        <f t="shared" si="68"/>
        <v>199.95063064747637</v>
      </c>
      <c r="O496" s="1">
        <f t="shared" si="69"/>
        <v>126.47531532373819</v>
      </c>
      <c r="P496" s="1">
        <f t="shared" si="70"/>
        <v>73.475315323738172</v>
      </c>
      <c r="Q496">
        <f t="shared" si="71"/>
        <v>3.7726534084429506</v>
      </c>
    </row>
    <row r="497" spans="1:17" x14ac:dyDescent="0.2">
      <c r="A497">
        <v>27.91</v>
      </c>
      <c r="B497">
        <v>466</v>
      </c>
      <c r="C497">
        <v>617</v>
      </c>
      <c r="E497" s="7">
        <f>((A497-A$2)/'Numbers and calcs '!D$21)</f>
        <v>0.20420921455744423</v>
      </c>
      <c r="F497" s="3">
        <f t="shared" si="64"/>
        <v>20.420921455744423</v>
      </c>
      <c r="G497" s="1">
        <f t="shared" si="65"/>
        <v>315</v>
      </c>
      <c r="H497" s="3">
        <f>'Numbers and calcs '!C$21/(1-E497)</f>
        <v>2122.7720718567116</v>
      </c>
      <c r="I497" s="1">
        <f t="shared" si="66"/>
        <v>315</v>
      </c>
      <c r="J497" s="3">
        <f t="shared" si="67"/>
        <v>148.39087256526835</v>
      </c>
      <c r="K497" s="19">
        <f>J497-(0.00004*(F497^3)-0.0047*(F497^2)+0.1596*F497)*((38/'Numbers and calcs '!C$3)*(0.31/0.2))</f>
        <v>146.37864543218106</v>
      </c>
      <c r="L497" s="3">
        <f>K497+'Numbers and calcs '!B$15</f>
        <v>816.37864543218109</v>
      </c>
      <c r="M497" s="3">
        <f>'Numbers and calcs '!B$15-'Shear '!C497</f>
        <v>53</v>
      </c>
      <c r="N497" s="3">
        <f t="shared" si="68"/>
        <v>199.37864543218109</v>
      </c>
      <c r="O497" s="1">
        <f t="shared" si="69"/>
        <v>126.18932271609054</v>
      </c>
      <c r="P497" s="1">
        <f t="shared" si="70"/>
        <v>73.18932271609053</v>
      </c>
      <c r="Q497">
        <f t="shared" si="71"/>
        <v>3.7618612345694546</v>
      </c>
    </row>
    <row r="498" spans="1:17" x14ac:dyDescent="0.2">
      <c r="A498">
        <v>27.95</v>
      </c>
      <c r="B498">
        <v>466</v>
      </c>
      <c r="C498">
        <v>617</v>
      </c>
      <c r="E498" s="7">
        <f>((A498-A$2)/'Numbers and calcs '!D$21)</f>
        <v>0.2046357612197052</v>
      </c>
      <c r="F498" s="3">
        <f t="shared" si="64"/>
        <v>20.463576121970519</v>
      </c>
      <c r="G498" s="1">
        <f t="shared" si="65"/>
        <v>315</v>
      </c>
      <c r="H498" s="3">
        <f>'Numbers and calcs '!C$21/(1-E498)</f>
        <v>2123.9104953586025</v>
      </c>
      <c r="I498" s="1">
        <f t="shared" si="66"/>
        <v>315</v>
      </c>
      <c r="J498" s="3">
        <f t="shared" si="67"/>
        <v>148.31133453522258</v>
      </c>
      <c r="K498" s="19">
        <f>J498-(0.00004*(F498^3)-0.0047*(F498^2)+0.1596*F498)*((38/'Numbers and calcs '!C$3)*(0.31/0.2))</f>
        <v>146.29818677174723</v>
      </c>
      <c r="L498" s="3">
        <f>K498+'Numbers and calcs '!B$15</f>
        <v>816.29818677174717</v>
      </c>
      <c r="M498" s="3">
        <f>'Numbers and calcs '!B$15-'Shear '!C498</f>
        <v>53</v>
      </c>
      <c r="N498" s="3">
        <f t="shared" si="68"/>
        <v>199.29818677174717</v>
      </c>
      <c r="O498" s="1">
        <f t="shared" si="69"/>
        <v>126.14909338587358</v>
      </c>
      <c r="P498" s="1">
        <f t="shared" si="70"/>
        <v>73.149093385873613</v>
      </c>
      <c r="Q498">
        <f t="shared" si="71"/>
        <v>3.760343146636739</v>
      </c>
    </row>
    <row r="499" spans="1:17" x14ac:dyDescent="0.2">
      <c r="A499">
        <v>27.98</v>
      </c>
      <c r="B499">
        <v>467</v>
      </c>
      <c r="C499">
        <v>617</v>
      </c>
      <c r="E499" s="7">
        <f>((A499-A$2)/'Numbers and calcs '!D$21)</f>
        <v>0.20495567121640093</v>
      </c>
      <c r="F499" s="3">
        <f t="shared" si="64"/>
        <v>20.495567121640093</v>
      </c>
      <c r="G499" s="1">
        <f t="shared" si="65"/>
        <v>316</v>
      </c>
      <c r="H499" s="3">
        <f>'Numbers and calcs '!C$21/(1-E499)</f>
        <v>2124.7651146231556</v>
      </c>
      <c r="I499" s="1">
        <f t="shared" si="66"/>
        <v>316</v>
      </c>
      <c r="J499" s="3">
        <f t="shared" si="67"/>
        <v>148.72232126987137</v>
      </c>
      <c r="K499" s="19">
        <f>J499-(0.00004*(F499^3)-0.0047*(F499^2)+0.1596*F499)*((38/'Numbers and calcs '!C$3)*(0.31/0.2))</f>
        <v>146.70848961144972</v>
      </c>
      <c r="L499" s="3">
        <f>K499+'Numbers and calcs '!B$15</f>
        <v>816.70848961144975</v>
      </c>
      <c r="M499" s="3">
        <f>'Numbers and calcs '!B$15-'Shear '!C499</f>
        <v>53</v>
      </c>
      <c r="N499" s="3">
        <f t="shared" si="68"/>
        <v>199.70848961144975</v>
      </c>
      <c r="O499" s="1">
        <f t="shared" si="69"/>
        <v>126.35424480572487</v>
      </c>
      <c r="P499" s="1">
        <f t="shared" si="70"/>
        <v>73.354244805724861</v>
      </c>
      <c r="Q499">
        <f t="shared" si="71"/>
        <v>3.7680847096499952</v>
      </c>
    </row>
    <row r="500" spans="1:17" x14ac:dyDescent="0.2">
      <c r="A500">
        <v>28.02</v>
      </c>
      <c r="B500">
        <v>466</v>
      </c>
      <c r="C500">
        <v>617</v>
      </c>
      <c r="E500" s="7">
        <f>((A500-A$2)/'Numbers and calcs '!D$21)</f>
        <v>0.2053822178786619</v>
      </c>
      <c r="F500" s="3">
        <f t="shared" si="64"/>
        <v>20.538221787866188</v>
      </c>
      <c r="G500" s="1">
        <f t="shared" si="65"/>
        <v>315</v>
      </c>
      <c r="H500" s="3">
        <f>'Numbers and calcs '!C$21/(1-E500)</f>
        <v>2125.9056774045621</v>
      </c>
      <c r="I500" s="1">
        <f t="shared" si="66"/>
        <v>315</v>
      </c>
      <c r="J500" s="3">
        <f t="shared" si="67"/>
        <v>148.17214298264238</v>
      </c>
      <c r="K500" s="19">
        <f>J500-(0.00004*(F500^3)-0.0047*(F500^2)+0.1596*F500)*((38/'Numbers and calcs '!C$3)*(0.31/0.2))</f>
        <v>146.15740821642018</v>
      </c>
      <c r="L500" s="3">
        <f>K500+'Numbers and calcs '!B$15</f>
        <v>816.15740821642021</v>
      </c>
      <c r="M500" s="3">
        <f>'Numbers and calcs '!B$15-'Shear '!C500</f>
        <v>53</v>
      </c>
      <c r="N500" s="3">
        <f t="shared" si="68"/>
        <v>199.15740821642021</v>
      </c>
      <c r="O500" s="1">
        <f t="shared" si="69"/>
        <v>126.0787041082101</v>
      </c>
      <c r="P500" s="1">
        <f t="shared" si="70"/>
        <v>73.07870410821009</v>
      </c>
      <c r="Q500">
        <f t="shared" si="71"/>
        <v>3.7576869474796264</v>
      </c>
    </row>
    <row r="501" spans="1:17" x14ac:dyDescent="0.2">
      <c r="A501">
        <v>28.06</v>
      </c>
      <c r="B501">
        <v>466</v>
      </c>
      <c r="C501">
        <v>617</v>
      </c>
      <c r="E501" s="7">
        <f>((A501-A$2)/'Numbers and calcs '!D$21)</f>
        <v>0.20580876454092287</v>
      </c>
      <c r="F501" s="3">
        <f t="shared" si="64"/>
        <v>20.580876454092287</v>
      </c>
      <c r="G501" s="1">
        <f t="shared" si="65"/>
        <v>315</v>
      </c>
      <c r="H501" s="3">
        <f>'Numbers and calcs '!C$21/(1-E501)</f>
        <v>2127.0474653398751</v>
      </c>
      <c r="I501" s="1">
        <f t="shared" si="66"/>
        <v>315</v>
      </c>
      <c r="J501" s="3">
        <f t="shared" si="67"/>
        <v>148.09260495259656</v>
      </c>
      <c r="K501" s="19">
        <f>J501-(0.00004*(F501^3)-0.0047*(F501^2)+0.1596*F501)*((38/'Numbers and calcs '!C$3)*(0.31/0.2))</f>
        <v>146.0769770600551</v>
      </c>
      <c r="L501" s="3">
        <f>K501+'Numbers and calcs '!B$15</f>
        <v>816.07697706005513</v>
      </c>
      <c r="M501" s="3">
        <f>'Numbers and calcs '!B$15-'Shear '!C501</f>
        <v>53</v>
      </c>
      <c r="N501" s="3">
        <f t="shared" si="68"/>
        <v>199.07697706005513</v>
      </c>
      <c r="O501" s="1">
        <f t="shared" si="69"/>
        <v>126.03848853002756</v>
      </c>
      <c r="P501" s="1">
        <f t="shared" si="70"/>
        <v>73.03848853002755</v>
      </c>
      <c r="Q501">
        <f t="shared" si="71"/>
        <v>3.7561693784916064</v>
      </c>
    </row>
    <row r="502" spans="1:17" x14ac:dyDescent="0.2">
      <c r="A502">
        <v>28.1</v>
      </c>
      <c r="B502">
        <v>467</v>
      </c>
      <c r="C502">
        <v>617</v>
      </c>
      <c r="E502" s="7">
        <f>((A502-A$2)/'Numbers and calcs '!D$21)</f>
        <v>0.20623531120318392</v>
      </c>
      <c r="F502" s="3">
        <f t="shared" si="64"/>
        <v>20.623531120318393</v>
      </c>
      <c r="G502" s="1">
        <f t="shared" si="65"/>
        <v>316</v>
      </c>
      <c r="H502" s="3">
        <f>'Numbers and calcs '!C$21/(1-E502)</f>
        <v>2128.1904804041842</v>
      </c>
      <c r="I502" s="1">
        <f t="shared" si="66"/>
        <v>316</v>
      </c>
      <c r="J502" s="3">
        <f t="shared" si="67"/>
        <v>148.48294967468587</v>
      </c>
      <c r="K502" s="19">
        <f>J502-(0.00004*(F502^3)-0.0047*(F502^2)+0.1596*F502)*((38/'Numbers and calcs '!C$3)*(0.31/0.2))</f>
        <v>146.46643861445122</v>
      </c>
      <c r="L502" s="3">
        <f>K502+'Numbers and calcs '!B$15</f>
        <v>816.46643861445125</v>
      </c>
      <c r="M502" s="3">
        <f>'Numbers and calcs '!B$15-'Shear '!C502</f>
        <v>53</v>
      </c>
      <c r="N502" s="3">
        <f t="shared" si="68"/>
        <v>199.46643861445125</v>
      </c>
      <c r="O502" s="1">
        <f t="shared" si="69"/>
        <v>126.23321930722562</v>
      </c>
      <c r="P502" s="1">
        <f t="shared" si="70"/>
        <v>73.23321930722561</v>
      </c>
      <c r="Q502">
        <f t="shared" si="71"/>
        <v>3.7635177097066275</v>
      </c>
    </row>
    <row r="503" spans="1:17" x14ac:dyDescent="0.2">
      <c r="A503">
        <v>28.14</v>
      </c>
      <c r="B503">
        <v>467</v>
      </c>
      <c r="C503">
        <v>617</v>
      </c>
      <c r="E503" s="7">
        <f>((A503-A$2)/'Numbers and calcs '!D$21)</f>
        <v>0.20666185786544489</v>
      </c>
      <c r="F503" s="3">
        <f t="shared" si="64"/>
        <v>20.666185786544489</v>
      </c>
      <c r="G503" s="1">
        <f t="shared" si="65"/>
        <v>316</v>
      </c>
      <c r="H503" s="3">
        <f>'Numbers and calcs '!C$21/(1-E503)</f>
        <v>2129.3347245768259</v>
      </c>
      <c r="I503" s="1">
        <f t="shared" si="66"/>
        <v>316</v>
      </c>
      <c r="J503" s="3">
        <f t="shared" si="67"/>
        <v>148.40315914295738</v>
      </c>
      <c r="K503" s="19">
        <f>J503-(0.00004*(F503^3)-0.0047*(F503^2)+0.1596*F503)*((38/'Numbers and calcs '!C$3)*(0.31/0.2))</f>
        <v>146.3857748508004</v>
      </c>
      <c r="L503" s="3">
        <f>K503+'Numbers and calcs '!B$15</f>
        <v>816.38577485080043</v>
      </c>
      <c r="M503" s="3">
        <f>'Numbers and calcs '!B$15-'Shear '!C503</f>
        <v>53</v>
      </c>
      <c r="N503" s="3">
        <f t="shared" si="68"/>
        <v>199.38577485080043</v>
      </c>
      <c r="O503" s="1">
        <f t="shared" si="69"/>
        <v>126.19288742540022</v>
      </c>
      <c r="P503" s="1">
        <f t="shared" si="70"/>
        <v>73.192887425400201</v>
      </c>
      <c r="Q503">
        <f t="shared" si="71"/>
        <v>3.7619957519018947</v>
      </c>
    </row>
    <row r="504" spans="1:17" x14ac:dyDescent="0.2">
      <c r="A504">
        <v>28.17</v>
      </c>
      <c r="B504">
        <v>467</v>
      </c>
      <c r="C504">
        <v>617</v>
      </c>
      <c r="E504" s="7">
        <f>((A504-A$2)/'Numbers and calcs '!D$21)</f>
        <v>0.20698176786214065</v>
      </c>
      <c r="F504" s="3">
        <f t="shared" si="64"/>
        <v>20.698176786214066</v>
      </c>
      <c r="G504" s="1">
        <f t="shared" si="65"/>
        <v>316</v>
      </c>
      <c r="H504" s="3">
        <f>'Numbers and calcs '!C$21/(1-E504)</f>
        <v>2130.1937155017472</v>
      </c>
      <c r="I504" s="1">
        <f t="shared" si="66"/>
        <v>316</v>
      </c>
      <c r="J504" s="3">
        <f t="shared" si="67"/>
        <v>148.343316244161</v>
      </c>
      <c r="K504" s="19">
        <f>J504-(0.00004*(F504^3)-0.0047*(F504^2)+0.1596*F504)*((38/'Numbers and calcs '!C$3)*(0.31/0.2))</f>
        <v>146.3252835346631</v>
      </c>
      <c r="L504" s="3">
        <f>K504+'Numbers and calcs '!B$15</f>
        <v>816.32528353466307</v>
      </c>
      <c r="M504" s="3">
        <f>'Numbers and calcs '!B$15-'Shear '!C504</f>
        <v>53</v>
      </c>
      <c r="N504" s="3">
        <f t="shared" si="68"/>
        <v>199.32528353466307</v>
      </c>
      <c r="O504" s="1">
        <f t="shared" si="69"/>
        <v>126.16264176733154</v>
      </c>
      <c r="P504" s="1">
        <f t="shared" si="70"/>
        <v>73.16264176733155</v>
      </c>
      <c r="Q504">
        <f t="shared" si="71"/>
        <v>3.7608544063143974</v>
      </c>
    </row>
    <row r="505" spans="1:17" x14ac:dyDescent="0.2">
      <c r="A505">
        <v>28.18</v>
      </c>
      <c r="B505">
        <v>467</v>
      </c>
      <c r="C505">
        <v>617</v>
      </c>
      <c r="E505" s="7">
        <f>((A505-A$2)/'Numbers and calcs '!D$21)</f>
        <v>0.20708840452770585</v>
      </c>
      <c r="F505" s="3">
        <f t="shared" si="64"/>
        <v>20.708840452770584</v>
      </c>
      <c r="G505" s="1">
        <f t="shared" si="65"/>
        <v>316</v>
      </c>
      <c r="H505" s="3">
        <f>'Numbers and calcs '!C$21/(1-E505)</f>
        <v>2130.4801998413964</v>
      </c>
      <c r="I505" s="1">
        <f t="shared" si="66"/>
        <v>316</v>
      </c>
      <c r="J505" s="3">
        <f t="shared" si="67"/>
        <v>148.32336861122889</v>
      </c>
      <c r="K505" s="19">
        <f>J505-(0.00004*(F505^3)-0.0047*(F505^2)+0.1596*F505)*((38/'Numbers and calcs '!C$3)*(0.31/0.2))</f>
        <v>146.30512100006527</v>
      </c>
      <c r="L505" s="3">
        <f>K505+'Numbers and calcs '!B$15</f>
        <v>816.30512100006524</v>
      </c>
      <c r="M505" s="3">
        <f>'Numbers and calcs '!B$15-'Shear '!C505</f>
        <v>53</v>
      </c>
      <c r="N505" s="3">
        <f t="shared" si="68"/>
        <v>199.30512100006524</v>
      </c>
      <c r="O505" s="1">
        <f t="shared" si="69"/>
        <v>126.15256050003262</v>
      </c>
      <c r="P505" s="1">
        <f t="shared" si="70"/>
        <v>73.152560500032635</v>
      </c>
      <c r="Q505">
        <f t="shared" si="71"/>
        <v>3.7604739811333063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10" workbookViewId="0">
      <selection activeCell="D2" sqref="D2"/>
    </sheetView>
  </sheetViews>
  <sheetFormatPr defaultColWidth="8.85546875" defaultRowHeight="12.75" x14ac:dyDescent="0.2"/>
  <cols>
    <col min="1" max="1" width="19.85546875" style="11" customWidth="1"/>
    <col min="2" max="2" width="16.85546875" style="11" customWidth="1"/>
    <col min="3" max="3" width="14.42578125" style="11" customWidth="1"/>
    <col min="4" max="4" width="17.42578125" style="1" customWidth="1"/>
    <col min="5" max="5" width="23.7109375" style="3" customWidth="1"/>
  </cols>
  <sheetData>
    <row r="1" spans="1:5" x14ac:dyDescent="0.2">
      <c r="A1" s="11" t="s">
        <v>7</v>
      </c>
      <c r="C1" s="11" t="s">
        <v>8</v>
      </c>
      <c r="D1" s="1">
        <v>0.57899999999999996</v>
      </c>
    </row>
    <row r="3" spans="1:5" s="2" customFormat="1" ht="25.5" x14ac:dyDescent="0.2">
      <c r="A3" s="21" t="s">
        <v>30</v>
      </c>
      <c r="B3" s="21" t="s">
        <v>29</v>
      </c>
      <c r="C3" s="21" t="s">
        <v>9</v>
      </c>
      <c r="D3" s="22" t="s">
        <v>27</v>
      </c>
      <c r="E3" s="22" t="s">
        <v>28</v>
      </c>
    </row>
    <row r="4" spans="1:5" x14ac:dyDescent="0.2">
      <c r="A4" s="10">
        <v>375</v>
      </c>
      <c r="B4" s="10">
        <v>41.398499999999999</v>
      </c>
      <c r="C4" s="12">
        <v>1.6666670000000001E-2</v>
      </c>
      <c r="D4" s="1">
        <f>B$4-B4</f>
        <v>0</v>
      </c>
      <c r="E4" s="3">
        <f>('Numbers and calcs '!C$9-'Consolodation '!A4)/('Numbers and calcs '!C$9-'Numbers and calcs '!D$9)*100</f>
        <v>105.51470588235294</v>
      </c>
    </row>
    <row r="5" spans="1:5" x14ac:dyDescent="0.2">
      <c r="A5" s="10">
        <v>375</v>
      </c>
      <c r="B5" s="10">
        <v>41.398499999999999</v>
      </c>
      <c r="C5" s="10">
        <v>0.05</v>
      </c>
      <c r="D5" s="1">
        <f>B$4-B5</f>
        <v>0</v>
      </c>
      <c r="E5" s="3">
        <f>('Numbers and calcs '!C$9-'Consolodation '!A5)/('Numbers and calcs '!C$9-'Numbers and calcs '!D$9)*100</f>
        <v>105.51470588235294</v>
      </c>
    </row>
    <row r="6" spans="1:5" x14ac:dyDescent="0.2">
      <c r="A6" s="10">
        <v>375</v>
      </c>
      <c r="B6" s="10">
        <v>41.398499999999999</v>
      </c>
      <c r="C6" s="10">
        <v>0.1</v>
      </c>
      <c r="D6" s="1">
        <f t="shared" ref="D6:D30" si="0">B$4-B6</f>
        <v>0</v>
      </c>
      <c r="E6" s="3">
        <f>('Numbers and calcs '!C$9-'Consolodation '!A6)/('Numbers and calcs '!C$9-'Numbers and calcs '!D$9)*100</f>
        <v>105.51470588235294</v>
      </c>
    </row>
    <row r="7" spans="1:5" x14ac:dyDescent="0.2">
      <c r="A7" s="10">
        <v>371</v>
      </c>
      <c r="B7" s="10">
        <v>41.591500000000003</v>
      </c>
      <c r="C7" s="10">
        <v>0.15</v>
      </c>
      <c r="D7" s="1">
        <f t="shared" si="0"/>
        <v>-0.19300000000000495</v>
      </c>
      <c r="E7" s="3">
        <f>('Numbers and calcs '!C$9-'Consolodation '!A7)/('Numbers and calcs '!C$9-'Numbers and calcs '!D$9)*100</f>
        <v>106.98529411764706</v>
      </c>
    </row>
    <row r="8" spans="1:5" x14ac:dyDescent="0.2">
      <c r="A8" s="10">
        <v>366</v>
      </c>
      <c r="B8" s="10">
        <v>41.688000000000002</v>
      </c>
      <c r="C8" s="10">
        <v>0.2</v>
      </c>
      <c r="D8" s="1">
        <f t="shared" si="0"/>
        <v>-0.28950000000000387</v>
      </c>
      <c r="E8" s="3">
        <f>('Numbers and calcs '!C$9-'Consolodation '!A8)/('Numbers and calcs '!C$9-'Numbers and calcs '!D$9)*100</f>
        <v>108.8235294117647</v>
      </c>
    </row>
    <row r="9" spans="1:5" x14ac:dyDescent="0.2">
      <c r="A9" s="10">
        <v>363</v>
      </c>
      <c r="B9" s="10">
        <v>41.881</v>
      </c>
      <c r="C9" s="10">
        <v>0.25</v>
      </c>
      <c r="D9" s="1">
        <f t="shared" si="0"/>
        <v>-0.48250000000000171</v>
      </c>
      <c r="E9" s="3">
        <f>('Numbers and calcs '!C$9-'Consolodation '!A9)/('Numbers and calcs '!C$9-'Numbers and calcs '!D$9)*100</f>
        <v>109.9264705882353</v>
      </c>
    </row>
    <row r="10" spans="1:5" x14ac:dyDescent="0.2">
      <c r="A10" s="10">
        <v>361</v>
      </c>
      <c r="B10" s="10">
        <v>41.977499999999999</v>
      </c>
      <c r="C10" s="10">
        <v>0.3333333</v>
      </c>
      <c r="D10" s="1">
        <f t="shared" si="0"/>
        <v>-0.57900000000000063</v>
      </c>
      <c r="E10" s="3">
        <f>('Numbers and calcs '!C$9-'Consolodation '!A10)/('Numbers and calcs '!C$9-'Numbers and calcs '!D$9)*100</f>
        <v>110.66176470588236</v>
      </c>
    </row>
    <row r="11" spans="1:5" x14ac:dyDescent="0.2">
      <c r="A11" s="10">
        <v>359</v>
      </c>
      <c r="B11" s="10">
        <v>41.977499999999999</v>
      </c>
      <c r="C11" s="10">
        <v>0.5</v>
      </c>
      <c r="D11" s="1">
        <f t="shared" si="0"/>
        <v>-0.57900000000000063</v>
      </c>
      <c r="E11" s="3">
        <f>('Numbers and calcs '!C$9-'Consolodation '!A11)/('Numbers and calcs '!C$9-'Numbers and calcs '!D$9)*100</f>
        <v>111.39705882352942</v>
      </c>
    </row>
    <row r="12" spans="1:5" x14ac:dyDescent="0.2">
      <c r="A12" s="10">
        <v>358</v>
      </c>
      <c r="B12" s="10">
        <v>42.073999999999998</v>
      </c>
      <c r="C12" s="10">
        <v>0.75</v>
      </c>
      <c r="D12" s="1">
        <f t="shared" si="0"/>
        <v>-0.67549999999999955</v>
      </c>
      <c r="E12" s="3">
        <f>('Numbers and calcs '!C$9-'Consolodation '!A12)/('Numbers and calcs '!C$9-'Numbers and calcs '!D$9)*100</f>
        <v>111.76470588235294</v>
      </c>
    </row>
    <row r="13" spans="1:5" x14ac:dyDescent="0.2">
      <c r="A13" s="10">
        <v>357</v>
      </c>
      <c r="B13" s="10">
        <v>42.170499999999997</v>
      </c>
      <c r="C13" s="10">
        <v>1</v>
      </c>
      <c r="D13" s="1">
        <f t="shared" si="0"/>
        <v>-0.77199999999999847</v>
      </c>
      <c r="E13" s="3">
        <f>('Numbers and calcs '!C$9-'Consolodation '!A13)/('Numbers and calcs '!C$9-'Numbers and calcs '!D$9)*100</f>
        <v>112.13235294117648</v>
      </c>
    </row>
    <row r="14" spans="1:5" x14ac:dyDescent="0.2">
      <c r="A14" s="10">
        <v>357</v>
      </c>
      <c r="B14" s="10">
        <v>42.170499999999997</v>
      </c>
      <c r="C14" s="10">
        <v>1.5</v>
      </c>
      <c r="D14" s="1">
        <f t="shared" si="0"/>
        <v>-0.77199999999999847</v>
      </c>
      <c r="E14" s="3">
        <f>('Numbers and calcs '!C$9-'Consolodation '!A14)/('Numbers and calcs '!C$9-'Numbers and calcs '!D$9)*100</f>
        <v>112.13235294117648</v>
      </c>
    </row>
    <row r="15" spans="1:5" x14ac:dyDescent="0.2">
      <c r="A15" s="10">
        <v>357</v>
      </c>
      <c r="B15" s="10">
        <v>42.170499999999997</v>
      </c>
      <c r="C15" s="10">
        <v>2</v>
      </c>
      <c r="D15" s="1">
        <f t="shared" si="0"/>
        <v>-0.77199999999999847</v>
      </c>
      <c r="E15" s="3">
        <f>('Numbers and calcs '!C$9-'Consolodation '!A15)/('Numbers and calcs '!C$9-'Numbers and calcs '!D$9)*100</f>
        <v>112.13235294117648</v>
      </c>
    </row>
    <row r="16" spans="1:5" x14ac:dyDescent="0.2">
      <c r="A16" s="10">
        <v>357</v>
      </c>
      <c r="B16" s="10">
        <v>42.170499999999997</v>
      </c>
      <c r="C16" s="10">
        <v>4</v>
      </c>
      <c r="D16" s="1">
        <f t="shared" si="0"/>
        <v>-0.77199999999999847</v>
      </c>
      <c r="E16" s="3">
        <f>('Numbers and calcs '!C$9-'Consolodation '!A16)/('Numbers and calcs '!C$9-'Numbers and calcs '!D$9)*100</f>
        <v>112.13235294117648</v>
      </c>
    </row>
    <row r="17" spans="1:5" x14ac:dyDescent="0.2">
      <c r="A17" s="10">
        <v>357</v>
      </c>
      <c r="B17" s="10">
        <v>42.267000000000003</v>
      </c>
      <c r="C17" s="10">
        <v>6</v>
      </c>
      <c r="D17" s="1">
        <f t="shared" si="0"/>
        <v>-0.86850000000000449</v>
      </c>
      <c r="E17" s="3">
        <f>('Numbers and calcs '!C$9-'Consolodation '!A17)/('Numbers and calcs '!C$9-'Numbers and calcs '!D$9)*100</f>
        <v>112.13235294117648</v>
      </c>
    </row>
    <row r="18" spans="1:5" x14ac:dyDescent="0.2">
      <c r="A18" s="10">
        <v>357</v>
      </c>
      <c r="B18" s="10">
        <v>42.267000000000003</v>
      </c>
      <c r="C18" s="10">
        <v>9</v>
      </c>
      <c r="D18" s="1">
        <f t="shared" si="0"/>
        <v>-0.86850000000000449</v>
      </c>
      <c r="E18" s="3">
        <f>('Numbers and calcs '!C$9-'Consolodation '!A18)/('Numbers and calcs '!C$9-'Numbers and calcs '!D$9)*100</f>
        <v>112.13235294117648</v>
      </c>
    </row>
    <row r="19" spans="1:5" x14ac:dyDescent="0.2">
      <c r="A19" s="10">
        <v>357</v>
      </c>
      <c r="B19" s="10">
        <v>42.267000000000003</v>
      </c>
      <c r="C19" s="10">
        <v>12</v>
      </c>
      <c r="D19" s="1">
        <f t="shared" si="0"/>
        <v>-0.86850000000000449</v>
      </c>
      <c r="E19" s="3">
        <f>('Numbers and calcs '!C$9-'Consolodation '!A19)/('Numbers and calcs '!C$9-'Numbers and calcs '!D$9)*100</f>
        <v>112.13235294117648</v>
      </c>
    </row>
    <row r="20" spans="1:5" x14ac:dyDescent="0.2">
      <c r="A20" s="10">
        <v>357</v>
      </c>
      <c r="B20" s="10">
        <v>42.267000000000003</v>
      </c>
      <c r="C20" s="10">
        <v>15</v>
      </c>
      <c r="D20" s="1">
        <f t="shared" si="0"/>
        <v>-0.86850000000000449</v>
      </c>
      <c r="E20" s="3">
        <f>('Numbers and calcs '!C$9-'Consolodation '!A20)/('Numbers and calcs '!C$9-'Numbers and calcs '!D$9)*100</f>
        <v>112.13235294117648</v>
      </c>
    </row>
    <row r="21" spans="1:5" x14ac:dyDescent="0.2">
      <c r="A21" s="10">
        <v>357</v>
      </c>
      <c r="B21" s="10">
        <v>42.267000000000003</v>
      </c>
      <c r="C21" s="10">
        <v>30</v>
      </c>
      <c r="D21" s="1">
        <f t="shared" si="0"/>
        <v>-0.86850000000000449</v>
      </c>
      <c r="E21" s="3">
        <f>('Numbers and calcs '!C$9-'Consolodation '!A21)/('Numbers and calcs '!C$9-'Numbers and calcs '!D$9)*100</f>
        <v>112.13235294117648</v>
      </c>
    </row>
    <row r="22" spans="1:5" x14ac:dyDescent="0.2">
      <c r="A22" s="10">
        <v>357</v>
      </c>
      <c r="B22" s="10">
        <v>42.267000000000003</v>
      </c>
      <c r="C22" s="10">
        <v>45</v>
      </c>
      <c r="D22" s="1">
        <f t="shared" si="0"/>
        <v>-0.86850000000000449</v>
      </c>
      <c r="E22" s="3">
        <f>('Numbers and calcs '!C$9-'Consolodation '!A22)/('Numbers and calcs '!C$9-'Numbers and calcs '!D$9)*100</f>
        <v>112.13235294117648</v>
      </c>
    </row>
    <row r="23" spans="1:5" x14ac:dyDescent="0.2">
      <c r="A23" s="10">
        <v>357</v>
      </c>
      <c r="B23" s="10">
        <v>42.267000000000003</v>
      </c>
      <c r="C23" s="10">
        <v>60</v>
      </c>
      <c r="D23" s="1">
        <f t="shared" si="0"/>
        <v>-0.86850000000000449</v>
      </c>
      <c r="E23" s="3">
        <f>('Numbers and calcs '!C$9-'Consolodation '!A23)/('Numbers and calcs '!C$9-'Numbers and calcs '!D$9)*100</f>
        <v>112.13235294117648</v>
      </c>
    </row>
    <row r="24" spans="1:5" x14ac:dyDescent="0.2">
      <c r="A24" s="10">
        <v>357</v>
      </c>
      <c r="B24" s="10">
        <v>42.267000000000003</v>
      </c>
      <c r="C24" s="10">
        <v>90</v>
      </c>
      <c r="D24" s="1">
        <f t="shared" si="0"/>
        <v>-0.86850000000000449</v>
      </c>
      <c r="E24" s="3">
        <f>('Numbers and calcs '!C$9-'Consolodation '!A24)/('Numbers and calcs '!C$9-'Numbers and calcs '!D$9)*100</f>
        <v>112.13235294117648</v>
      </c>
    </row>
    <row r="25" spans="1:5" x14ac:dyDescent="0.2">
      <c r="A25" s="10">
        <v>357</v>
      </c>
      <c r="B25" s="10">
        <v>42.267000000000003</v>
      </c>
      <c r="C25" s="10">
        <v>120</v>
      </c>
      <c r="D25" s="1">
        <f t="shared" si="0"/>
        <v>-0.86850000000000449</v>
      </c>
      <c r="E25" s="3">
        <f>('Numbers and calcs '!C$9-'Consolodation '!A25)/('Numbers and calcs '!C$9-'Numbers and calcs '!D$9)*100</f>
        <v>112.13235294117648</v>
      </c>
    </row>
    <row r="26" spans="1:5" x14ac:dyDescent="0.2">
      <c r="A26" s="10">
        <v>357</v>
      </c>
      <c r="B26" s="10">
        <v>42.267000000000003</v>
      </c>
      <c r="C26" s="10">
        <v>150</v>
      </c>
      <c r="D26" s="1">
        <f t="shared" si="0"/>
        <v>-0.86850000000000449</v>
      </c>
      <c r="E26" s="3">
        <f>('Numbers and calcs '!C$9-'Consolodation '!A26)/('Numbers and calcs '!C$9-'Numbers and calcs '!D$9)*100</f>
        <v>112.13235294117648</v>
      </c>
    </row>
    <row r="27" spans="1:5" x14ac:dyDescent="0.2">
      <c r="A27" s="10">
        <v>357</v>
      </c>
      <c r="B27" s="10">
        <v>42.267000000000003</v>
      </c>
      <c r="C27" s="10">
        <v>180</v>
      </c>
      <c r="D27" s="1">
        <f t="shared" si="0"/>
        <v>-0.86850000000000449</v>
      </c>
      <c r="E27" s="3">
        <f>('Numbers and calcs '!C$9-'Consolodation '!A27)/('Numbers and calcs '!C$9-'Numbers and calcs '!D$9)*100</f>
        <v>112.13235294117648</v>
      </c>
    </row>
    <row r="28" spans="1:5" x14ac:dyDescent="0.2">
      <c r="A28" s="10">
        <v>357</v>
      </c>
      <c r="B28" s="10">
        <v>42.267000000000003</v>
      </c>
      <c r="C28" s="10">
        <v>240</v>
      </c>
      <c r="D28" s="1">
        <f t="shared" si="0"/>
        <v>-0.86850000000000449</v>
      </c>
      <c r="E28" s="3">
        <f>('Numbers and calcs '!C$9-'Consolodation '!A28)/('Numbers and calcs '!C$9-'Numbers and calcs '!D$9)*100</f>
        <v>112.13235294117648</v>
      </c>
    </row>
    <row r="29" spans="1:5" x14ac:dyDescent="0.2">
      <c r="A29" s="10">
        <v>356</v>
      </c>
      <c r="B29" s="10">
        <v>42.267000000000003</v>
      </c>
      <c r="C29" s="10">
        <v>360</v>
      </c>
      <c r="D29" s="1">
        <f t="shared" si="0"/>
        <v>-0.86850000000000449</v>
      </c>
      <c r="E29" s="3">
        <f>('Numbers and calcs '!C$9-'Consolodation '!A29)/('Numbers and calcs '!C$9-'Numbers and calcs '!D$9)*100</f>
        <v>112.5</v>
      </c>
    </row>
    <row r="30" spans="1:5" x14ac:dyDescent="0.2">
      <c r="A30" s="10">
        <v>357</v>
      </c>
      <c r="B30" s="10">
        <v>42.170499999999997</v>
      </c>
      <c r="C30" s="10">
        <v>480</v>
      </c>
      <c r="D30" s="1">
        <f t="shared" si="0"/>
        <v>-0.77199999999999847</v>
      </c>
      <c r="E30" s="3">
        <f>('Numbers and calcs '!C$9-'Consolodation '!A30)/('Numbers and calcs '!C$9-'Numbers and calcs '!D$9)*100</f>
        <v>112.13235294117648</v>
      </c>
    </row>
    <row r="31" spans="1:5" x14ac:dyDescent="0.2">
      <c r="A31" s="10">
        <v>357</v>
      </c>
      <c r="B31" s="10">
        <v>42.073999999999998</v>
      </c>
      <c r="C31" s="10">
        <v>600</v>
      </c>
      <c r="D31" s="1">
        <f>B$4-B31</f>
        <v>-0.67549999999999955</v>
      </c>
      <c r="E31" s="3">
        <f>('Numbers and calcs '!C$9-'Consolodation '!A31)/('Numbers and calcs '!C$9-'Numbers and calcs '!D$9)*100</f>
        <v>112.13235294117648</v>
      </c>
    </row>
    <row r="32" spans="1:5" x14ac:dyDescent="0.2">
      <c r="A32" s="10">
        <v>356</v>
      </c>
      <c r="B32" s="10">
        <v>41.977499999999999</v>
      </c>
      <c r="C32" s="10">
        <v>720</v>
      </c>
      <c r="D32" s="1">
        <f>B$4-B32</f>
        <v>-0.57900000000000063</v>
      </c>
      <c r="E32" s="3">
        <f>('Numbers and calcs '!C$9-'Consolodation '!A32)/('Numbers and calcs '!C$9-'Numbers and calcs '!D$9)*100</f>
        <v>112.5</v>
      </c>
    </row>
    <row r="33" spans="1:5" x14ac:dyDescent="0.2">
      <c r="A33" s="10">
        <v>357</v>
      </c>
      <c r="B33" s="10">
        <v>41.977499999999999</v>
      </c>
      <c r="C33" s="10">
        <v>844.61659999999995</v>
      </c>
      <c r="D33" s="1">
        <f>B$4-B33</f>
        <v>-0.57900000000000063</v>
      </c>
      <c r="E33" s="3">
        <f>('Numbers and calcs '!C$9-'Consolodation '!A33)/('Numbers and calcs '!C$9-'Numbers and calcs '!D$9)*100</f>
        <v>112.13235294117648</v>
      </c>
    </row>
    <row r="34" spans="1:5" x14ac:dyDescent="0.2">
      <c r="A34" s="10">
        <v>356</v>
      </c>
      <c r="B34" s="10">
        <v>41.977499999999999</v>
      </c>
      <c r="C34" s="10">
        <v>0</v>
      </c>
      <c r="D34" s="1">
        <f>B$4-B34</f>
        <v>-0.57900000000000063</v>
      </c>
      <c r="E34" s="3">
        <f>('Numbers and calcs '!C$9-'Consolodation '!A34)/('Numbers and calcs '!C$9-'Numbers and calcs '!D$9)*100</f>
        <v>112.5</v>
      </c>
    </row>
    <row r="35" spans="1:5" x14ac:dyDescent="0.2">
      <c r="A35" s="10"/>
      <c r="B35" s="10"/>
      <c r="C35" s="10"/>
    </row>
    <row r="36" spans="1:5" x14ac:dyDescent="0.2">
      <c r="A36" s="10"/>
      <c r="B36" s="10"/>
      <c r="C36" s="10"/>
    </row>
    <row r="37" spans="1:5" x14ac:dyDescent="0.2">
      <c r="A37" s="10"/>
      <c r="B37" s="10"/>
      <c r="C37" s="10"/>
    </row>
    <row r="38" spans="1:5" x14ac:dyDescent="0.2">
      <c r="A38" s="10"/>
      <c r="B38" s="10"/>
      <c r="C38" s="10"/>
    </row>
    <row r="39" spans="1:5" x14ac:dyDescent="0.2">
      <c r="A39" s="10"/>
      <c r="B39" s="10"/>
      <c r="C39" s="10"/>
    </row>
    <row r="40" spans="1:5" x14ac:dyDescent="0.2">
      <c r="A40" s="10"/>
      <c r="B40" s="10"/>
      <c r="C40" s="10"/>
    </row>
    <row r="41" spans="1:5" x14ac:dyDescent="0.2">
      <c r="A41" s="10"/>
      <c r="B41" s="10"/>
      <c r="C41" s="10"/>
    </row>
    <row r="42" spans="1:5" x14ac:dyDescent="0.2">
      <c r="A42" s="10"/>
      <c r="B42" s="10"/>
      <c r="C42" s="10"/>
    </row>
    <row r="43" spans="1:5" x14ac:dyDescent="0.2">
      <c r="A43" s="10"/>
      <c r="B43" s="10"/>
      <c r="C43" s="10"/>
    </row>
    <row r="44" spans="1:5" x14ac:dyDescent="0.2">
      <c r="A44" s="10"/>
      <c r="B44" s="10"/>
      <c r="C44" s="10"/>
    </row>
    <row r="45" spans="1:5" x14ac:dyDescent="0.2">
      <c r="A45" s="10"/>
      <c r="B45" s="10"/>
      <c r="C45" s="10"/>
    </row>
    <row r="46" spans="1:5" x14ac:dyDescent="0.2">
      <c r="A46" s="10"/>
      <c r="B46" s="10"/>
      <c r="C46" s="10"/>
    </row>
    <row r="47" spans="1:5" x14ac:dyDescent="0.2">
      <c r="A47" s="10"/>
      <c r="B47" s="10"/>
      <c r="C47" s="10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Shear </vt:lpstr>
      <vt:lpstr>Consolodation </vt:lpstr>
      <vt:lpstr>Consolodation graph</vt:lpstr>
      <vt:lpstr>Shear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2017-06-26T01:21:26Z</dcterms:modified>
</cp:coreProperties>
</file>